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vertl\Documents\Projekte\PGC_proposal_AB0\paper\ohneMS\10PCs\submission_PsychiatryResearch\"/>
    </mc:Choice>
  </mc:AlternateContent>
  <bookViews>
    <workbookView xWindow="0" yWindow="0" windowWidth="28800" windowHeight="14820" activeTab="2"/>
  </bookViews>
  <sheets>
    <sheet name="S1_Sample_Discription" sheetId="5" r:id="rId1"/>
    <sheet name="S2_Sample_Sizes" sheetId="6" r:id="rId2"/>
    <sheet name="S3_S4_Allele_Frequencies" sheetId="7" r:id="rId3"/>
  </sheets>
  <calcPr calcId="162913"/>
</workbook>
</file>

<file path=xl/calcChain.xml><?xml version="1.0" encoding="utf-8"?>
<calcChain xmlns="http://schemas.openxmlformats.org/spreadsheetml/2006/main">
  <c r="K36" i="7" l="1"/>
  <c r="K35" i="7"/>
  <c r="K34" i="7"/>
  <c r="J36" i="7"/>
  <c r="J35" i="7"/>
  <c r="J34" i="7"/>
  <c r="I35" i="7"/>
  <c r="F35" i="7"/>
  <c r="I36" i="7"/>
  <c r="I34" i="7"/>
  <c r="H36" i="7"/>
  <c r="H35" i="7"/>
  <c r="H34" i="7"/>
  <c r="G36" i="7"/>
  <c r="G35" i="7"/>
  <c r="G34" i="7"/>
  <c r="F36" i="7"/>
  <c r="F34" i="7"/>
  <c r="E36" i="7"/>
  <c r="E35" i="7"/>
  <c r="D35" i="7"/>
  <c r="E34" i="7"/>
  <c r="D36" i="7"/>
  <c r="D34" i="7"/>
  <c r="J35" i="6" l="1"/>
  <c r="K35" i="6"/>
  <c r="L35" i="6"/>
  <c r="M35" i="6"/>
  <c r="N35" i="6"/>
  <c r="O35" i="6"/>
  <c r="D35" i="6" l="1"/>
</calcChain>
</file>

<file path=xl/comments1.xml><?xml version="1.0" encoding="utf-8"?>
<comments xmlns="http://schemas.openxmlformats.org/spreadsheetml/2006/main">
  <authors>
    <author>Linda Garvert</author>
  </authors>
  <commentList>
    <comment ref="J8" authorId="0" shapeId="0">
      <text>
        <r>
          <rPr>
            <b/>
            <sz val="9"/>
            <color indexed="81"/>
            <rFont val="Segoe UI"/>
            <family val="2"/>
          </rPr>
          <t>Linda Garvert: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<sst xmlns="http://schemas.openxmlformats.org/spreadsheetml/2006/main" count="440" uniqueCount="290">
  <si>
    <t>boma</t>
  </si>
  <si>
    <t>cof3</t>
  </si>
  <si>
    <t>col3</t>
  </si>
  <si>
    <t>edi2</t>
  </si>
  <si>
    <t>gens</t>
  </si>
  <si>
    <t>gep3</t>
  </si>
  <si>
    <t>grdg</t>
  </si>
  <si>
    <t>grnd</t>
  </si>
  <si>
    <t>gsk2</t>
  </si>
  <si>
    <t>i2b3</t>
  </si>
  <si>
    <t>mmi2</t>
  </si>
  <si>
    <t>mmo4</t>
  </si>
  <si>
    <t>nes1</t>
  </si>
  <si>
    <t>qi3c</t>
  </si>
  <si>
    <t>qi6c</t>
  </si>
  <si>
    <t>qio2</t>
  </si>
  <si>
    <t>rad3</t>
  </si>
  <si>
    <t>rage</t>
  </si>
  <si>
    <t>rai2</t>
  </si>
  <si>
    <t>rau2</t>
  </si>
  <si>
    <t>rde4</t>
  </si>
  <si>
    <t>rot4</t>
  </si>
  <si>
    <t>shp0</t>
  </si>
  <si>
    <t>shpt</t>
  </si>
  <si>
    <t>stm2</t>
  </si>
  <si>
    <t>twg2</t>
  </si>
  <si>
    <t>Sample</t>
  </si>
  <si>
    <t>PGC label</t>
  </si>
  <si>
    <t>Country</t>
  </si>
  <si>
    <t>Ascertainment and Evaluation</t>
  </si>
  <si>
    <t>Inclusion criteria (lifetime)</t>
  </si>
  <si>
    <t>Exclusion criteria (lifetime)</t>
  </si>
  <si>
    <t>Cases</t>
  </si>
  <si>
    <t>Controls</t>
  </si>
  <si>
    <t>BOMA 1-3</t>
  </si>
  <si>
    <t>Germany</t>
  </si>
  <si>
    <t>Consecutive inpatients; SCID or SADS interview; medical records</t>
  </si>
  <si>
    <t>POPGEN &amp; KORA population-based</t>
  </si>
  <si>
    <t>DSM-IV MDD; German ancestry; ≥18yo</t>
  </si>
  <si>
    <t>BIP, hypomania, NAP, MDD related to SUD</t>
  </si>
  <si>
    <t>Unscreened</t>
  </si>
  <si>
    <t>CoFaMS 4</t>
  </si>
  <si>
    <t>Australia</t>
  </si>
  <si>
    <t>Opportunistic; inpatient &amp; outpatient; SCID or MINI</t>
  </si>
  <si>
    <t>Opportunistic; same community; SCID and MINI</t>
  </si>
  <si>
    <t>DSM-IV MDD</t>
  </si>
  <si>
    <t>BIP, NAP, MDD related to SUD</t>
  </si>
  <si>
    <t>Any life psychiatric dx (including MDD)</t>
  </si>
  <si>
    <t>PsyCoLaus 5</t>
  </si>
  <si>
    <t>Switzerland</t>
  </si>
  <si>
    <t>Random population sample; DIGS</t>
  </si>
  <si>
    <t>From same population sample; DIGS</t>
  </si>
  <si>
    <t>DSM-IV MDD, age 35-66</t>
  </si>
  <si>
    <t>MDD, BIP, hypomania, NAP</t>
  </si>
  <si>
    <t>Edinburgh 6</t>
  </si>
  <si>
    <t>Scotland</t>
  </si>
  <si>
    <t xml:space="preserve">Opportunistic; inpatient &amp; outpatient; SADS-L, medical records </t>
  </si>
  <si>
    <t>Blood donors; psychiatrically unscreened</t>
  </si>
  <si>
    <t>BIP, NAP, SUD; FHx BIP</t>
  </si>
  <si>
    <t>Current medical or psychiatric dx or tx</t>
  </si>
  <si>
    <t>GenRED1 7,8</t>
  </si>
  <si>
    <t>USA</t>
  </si>
  <si>
    <t>Opportunistic; DIGS3; medical records or informant (subset)</t>
  </si>
  <si>
    <t>Survey research panel; online CIDI-SF</t>
  </si>
  <si>
    <t>DSM-IV rMDD (recurrent or &gt;3 y duration) &amp; onset &lt;31 y; FHx MDD in sib or parent</t>
  </si>
  <si>
    <t>BIP, NAP, mod-severe ID; FHx BIP; if SUD, MDD onsets without &lt;2y of sobriety</t>
  </si>
  <si>
    <t>Depressed mood or anhedonia ever ≥2 weeks; BIP or NAP sx; Dx or Tx for MDD, BIP, NAP</t>
  </si>
  <si>
    <t>NEWMEDS-GENPOD 9,10</t>
  </si>
  <si>
    <t>Europe</t>
  </si>
  <si>
    <t>Primary care outpatients enrolled in AD trial; CIS-R.</t>
  </si>
  <si>
    <t>Wellcome Trust Case-Control Consortium</t>
  </si>
  <si>
    <t>ICD-10 MDD</t>
  </si>
  <si>
    <t>DGN 11</t>
  </si>
  <si>
    <t>Survey research panel; SCID</t>
  </si>
  <si>
    <t>DSM-IV MDD (recurrent)</t>
  </si>
  <si>
    <t>BIP, NAP, current SUDS, MDD onset &lt;1y after SUD</t>
  </si>
  <si>
    <t>MDD, NAP, BIP, current SUD</t>
  </si>
  <si>
    <t>GenRED2 7</t>
  </si>
  <si>
    <t>Opportunistic; DIGS; medical records or informant (subset)</t>
  </si>
  <si>
    <t>Genomic Psychiatry Cohort (opportunistic) or Mayo Clinic Biobank (HMO)</t>
  </si>
  <si>
    <t>DSM-IV MDD recurrent (or episode lasting &gt;3y) &amp; age onset &lt;31y; FHx MDD in sibling or parent</t>
  </si>
  <si>
    <t>BIP, NAP, mod-severe ID; FHx BIP; current SUDS, MDD onsets &lt;2y</t>
  </si>
  <si>
    <t>GPC: MDD (self-report); Mayo: Dx of MDD, BIP, NAP</t>
  </si>
  <si>
    <t>GSK/MPIP 12</t>
  </si>
  <si>
    <t>In- and outpatients; SCAN</t>
  </si>
  <si>
    <t>Population, Composite International Diagnostic Screener (CID-S)</t>
  </si>
  <si>
    <t>DSM-IV MDD (recurrent, mod-severe)</t>
  </si>
  <si>
    <t>BIP, NAP, SUD, mood-incongruent psychosis, OCD, PTSD, secondary MD</t>
  </si>
  <si>
    <t>MDD, BIP, any anxiety disorder</t>
  </si>
  <si>
    <t>i2b2-TRD 13</t>
  </si>
  <si>
    <t>Natural language processing of EMR; psychiatrist review</t>
  </si>
  <si>
    <t xml:space="preserve">Controls from neuroimaging studies; self-report psychiatric history </t>
  </si>
  <si>
    <t>ICD-9 MDD, EMR review, SSRI-responsive or unresponsive to ≥2 AD trials</t>
  </si>
  <si>
    <t>BIP, NAP</t>
  </si>
  <si>
    <t>MDD, BIP, NAP, SUDS, psych medication use</t>
  </si>
  <si>
    <t>mmi2, mmo4</t>
  </si>
  <si>
    <t xml:space="preserve">Inpatients; diagnosis by psychiatrist </t>
  </si>
  <si>
    <t>Munich: population; CIDI. Dortmund: population (CESD&lt;10, no report MDD)</t>
  </si>
  <si>
    <t>BIP, SUD, secondary MD, severe medical conditions</t>
  </si>
  <si>
    <t>Major psychiatric dx (Munich); CESD&lt;10 &amp; no report MDD (Dortmund).</t>
  </si>
  <si>
    <t xml:space="preserve">NL </t>
  </si>
  <si>
    <t>Psych outpatients, primary care, &amp; population; CIDI</t>
  </si>
  <si>
    <t>Primary care; CIDI</t>
  </si>
  <si>
    <t>BIP, NAP, SUD</t>
  </si>
  <si>
    <t>MDD; BIP, NAP, SUD; not fluent Dutch</t>
  </si>
  <si>
    <t>NL</t>
  </si>
  <si>
    <t>Twin registry; longitudinal MDD sx; CIDI (subset)</t>
  </si>
  <si>
    <t>Mania (if interviewed)</t>
  </si>
  <si>
    <t>MDD; mania (if interviewed)</t>
  </si>
  <si>
    <t>qi3c qi6c qio2</t>
  </si>
  <si>
    <t>Australian Twin Registry (proband most severe, sx, or earlier onset); SSAGA</t>
  </si>
  <si>
    <t>From same cohort; SSAGA</t>
  </si>
  <si>
    <t>MDD related to SUD</t>
  </si>
  <si>
    <t>MDD, SUD</t>
  </si>
  <si>
    <t>UK</t>
  </si>
  <si>
    <t>UK outpatients from DeNT, DeCC, GENDEP; SCAN</t>
  </si>
  <si>
    <t>Primary care or staff or students at King's College London; PHS</t>
  </si>
  <si>
    <t>DSM-IV MDD (recurrent in DeCC &amp; DeNT; MDD FHx in DeNT)</t>
  </si>
  <si>
    <t>BIP, NAP, MDD related to SUD; BIP FHx</t>
  </si>
  <si>
    <t>MDD, BIP, NAP</t>
  </si>
  <si>
    <t>German outpatients from DeNT, DeCC, GENDEP; SCAN</t>
  </si>
  <si>
    <t>KORA population-based</t>
  </si>
  <si>
    <t>Ireland</t>
  </si>
  <si>
    <t>Irish outpatients from DeNT, DeCC, GENDEP; SCAN</t>
  </si>
  <si>
    <t>ALS GWA controls &amp; opportunistic controls</t>
  </si>
  <si>
    <t>US outpatients from DeNT, DeCC, GENDEP; SCAN</t>
  </si>
  <si>
    <t>NIMH controls; SCID</t>
  </si>
  <si>
    <t>MDD, BIP, NAP, SUD; FHx NAP</t>
  </si>
  <si>
    <t>Denmark</t>
  </si>
  <si>
    <t>Danish outpatients from DeNT, DeCC, GENDEP; SCAN</t>
  </si>
  <si>
    <t>IBP-SGENE Copenhagen (blood bank screening only)</t>
  </si>
  <si>
    <t>No major illness or medication</t>
  </si>
  <si>
    <t>Rotterdam Study; CESD, SCAN</t>
  </si>
  <si>
    <t>Rotterdam Study; CESD</t>
  </si>
  <si>
    <t>Depressive sx (CESD) 4 times over 15 y</t>
  </si>
  <si>
    <t>Study of Health in Pomerania; CIDI</t>
  </si>
  <si>
    <t>BIP, MDD related to SUD</t>
  </si>
  <si>
    <t>MDD</t>
  </si>
  <si>
    <t>Outpatients in clinical trial; clinical interviews</t>
  </si>
  <si>
    <t>Myocardial infarction GWA</t>
  </si>
  <si>
    <t>Unscreened psychiatrically, MI</t>
  </si>
  <si>
    <t>Sweden</t>
  </si>
  <si>
    <t>Swedish Twin Registry; CIDI-SF &amp; national registers</t>
  </si>
  <si>
    <t>Inpatient MDD tx; outpatient MDD tx &amp; ≥1 AD Rx; CIDI MDD &amp; 1 AD Rx; CIDI recurrent MDD</t>
  </si>
  <si>
    <t>BIP</t>
  </si>
  <si>
    <t>MDD, BIP</t>
  </si>
  <si>
    <t>Abbreviations: AD=antidepressant, BIP=bipolar disorder, CIDI=Composite International Diagnostic Interview, CIDI-SF=CIDI-short form, DIGS=Diagnostic Interview for Genetic Studies, Dx=diagnosis, EMR=electronic medical record, FHx=family history, Hx=history, ID=intellectual disability, NAP=non-affective psychosis, SADS=Schedule for Affective Disorders and Schizophrenia, SCID=Structured Clinical Interview for DSM-IV, SUD=substance use disorder, Sx=symptoms, and Tx=treatment.</t>
  </si>
  <si>
    <t>References</t>
  </si>
  <si>
    <t>Number</t>
  </si>
  <si>
    <t>Citation</t>
  </si>
  <si>
    <t xml:space="preserve">Rietschel M et al. Genome-wide association-, replication-, and neuroimaging study implicates HOMER1 in the etiology of major depression. Biol Psychiatry 68, 578-85 (2010). </t>
  </si>
  <si>
    <t xml:space="preserve">Krawczak M et al. PopGen: population-based recruitment of patients and controls for the analysis of complex genotype-phenotype relationships. Community Genet 9, 55-61 (2006). </t>
  </si>
  <si>
    <t xml:space="preserve">Wichmann HE, Gieger C, Illig T &amp; Group MKS. KORA-gen--resource for population genetics, controls and a broad spectrum of disease phenotypes. Gesundheitswesen 67 Suppl 1, S26-30 (2005). </t>
  </si>
  <si>
    <t xml:space="preserve">Air T, Weightman MJ &amp; Baune BT. Symptom severity of depressive symptoms impacts on social cognition performance in current but not remitted major depressive disorder. Front Psychol 6, 1118 (2015). </t>
  </si>
  <si>
    <t xml:space="preserve">Preisig M et al. The PsyCoLaus study: methodology and characteristics of the sample of a population-based survey on psychiatric disorders and their association with genetic and cardiovascular risk factors. BMC Psychiatry 9, 9 (2009). </t>
  </si>
  <si>
    <t xml:space="preserve">Wray NR et al. Genome-wide association study of major depressive disorder: new results, meta-analysis, and lessons learned. Mol Psychiatry 17, 36-48 (2012). </t>
  </si>
  <si>
    <t xml:space="preserve">Shi J et al. Genome-wide association study of recurrent early-onset major depressive disorder. Mol Psychiatry 16, 193-201 (2011). </t>
  </si>
  <si>
    <t xml:space="preserve">Levinson DF et al. Genetics of recurrent early-onset depression (GenRED): design and preliminary clinical characteristics of a repository sample for genetic linkage studies. Am J Med Genet B Neuropsychiatr Genet 119, 118-30 (2003). </t>
  </si>
  <si>
    <t xml:space="preserve">Tansey KE et al. Genetic predictors of response to serotonergic and noradrenergic antidepressants in major depressive disorder: a genome-wide analysis of individual-level data and a meta-analysis. PLoS Med 9, e1001326 (2012). </t>
  </si>
  <si>
    <t xml:space="preserve">Lewis G et al. Polymorphism of the 5-HT transporter and response to antidepressants: randomised controlled trial. Br J Psychiatry 198, 464-71 (2011). </t>
  </si>
  <si>
    <t xml:space="preserve">Mostafavi S et al. Type I interferon signaling genes in recurrent major depression: increased expression detected by whole-blood RNA sequencing. Mol Psychiatry 19, 1267-74 (2014). </t>
  </si>
  <si>
    <t xml:space="preserve">Muglia P et al. Genome-wide association study of recurrent major depressive disorder in two European case-control cohorts. Mol Psychiatry 15, 589-601 (2010). </t>
  </si>
  <si>
    <t xml:space="preserve">Major Depressive Disorder Working Group of the PGC. A mega-analysis of genome-wide association studies for major depressive disorder. Molecular Psychiatry 18, 497-511 (2013). </t>
  </si>
  <si>
    <t xml:space="preserve">Kohli MA et al. The neuronal transporter gene SLC6A15 confers risk to major depression. Neuron 70, 252-65 (2011). </t>
  </si>
  <si>
    <t xml:space="preserve">Ising M et al. A genomewide association study points to multiple loci that predict antidepressant drug treatment outcome in depression. Arch Gen Psychiatry 66, 966-75 (2009). </t>
  </si>
  <si>
    <t xml:space="preserve">Hennings JM et al. Clinical characteristics and treatment outcome in a representative sample of depressed inpatients - findings from the Munich Antidepressant Response Signature (MARS) project. J Psychiatr Res 43, 215-29 (2009). </t>
  </si>
  <si>
    <t xml:space="preserve">Nivard MG et al. Stability in symptoms of anxiety and depression as a function of genotype and environment: a longitudinal twin study from ages 3 to 63 years. Psychol Med 45, 1039-49 (2015). </t>
  </si>
  <si>
    <t xml:space="preserve">Penninx BW et al. The Netherlands Study of Depression and Anxiety (NESDA): rationale, objectives and methods. Int J Methods Psychiatr Res 17, 121-40 (2008). </t>
  </si>
  <si>
    <t xml:space="preserve">Cuellar-Partida G et al. WNT10A exonic variant increases the risk of keratoconus by decreasing corneal thickness. Hum Mol Genet 24, 5060-8 (2015). </t>
  </si>
  <si>
    <t xml:space="preserve">Lewis CM et al. Genome-wide association study of major recurrent depression in the U.K. population. Am J Psychiatry 167, 949-57 (2010). </t>
  </si>
  <si>
    <t xml:space="preserve">McLaughlin RL et al. Second-generation Irish genome-wide association study for amyotrophic lateral sclerosis. Neurobiol Aging 36, 1221 e7-13 (2015). </t>
  </si>
  <si>
    <t xml:space="preserve">Dickinson D et al. Differential effects of common variants in SCN2A on general cognitive ability, brain physiology, and messenger RNA expression in schizophrenia cases and control individuals. JAMA Psychiatry 71, 647-56 (2014). </t>
  </si>
  <si>
    <t xml:space="preserve">Hek K et al. The PCLO gene and depressive disorders: replication in a population-based study. Hum Mol Genet 19, 731-4 (2010). </t>
  </si>
  <si>
    <t xml:space="preserve">Volzke H et al. Cohort profile: the study of health in Pomerania. Int J Epidemiol 40, 294-307 (2011). </t>
  </si>
  <si>
    <t xml:space="preserve">Shyn SI et al. Novel loci for major depression identified by genome-wide association study of Sequenced Treatment Alternatives to Relieve Depression and meta-analysis of three studies. Mol Psychiatry 16, 202-15 (2011). </t>
  </si>
  <si>
    <t xml:space="preserve">Kendler KS, Gatz M, Gardner CO &amp; Pedersen NL. A Swedish national twin study of lifetime major depression. Am J Psychiatry 163, 109-14 (2006). </t>
  </si>
  <si>
    <t xml:space="preserve">Magnusson PK et al. The Swedish Twin Registry: establishment of a biobank and other recent developments. Twin Res Hum Genet 16, 317-29 (2013). </t>
  </si>
  <si>
    <t>Cohort or sample</t>
  </si>
  <si>
    <t>Abbreviation</t>
  </si>
  <si>
    <t>Array</t>
  </si>
  <si>
    <t>SNPs-pre</t>
  </si>
  <si>
    <t>SNPs-post</t>
  </si>
  <si>
    <t>Lambda-GC</t>
  </si>
  <si>
    <t>BOMA</t>
  </si>
  <si>
    <t>I550</t>
  </si>
  <si>
    <t>CoFams</t>
  </si>
  <si>
    <t>PSYC</t>
  </si>
  <si>
    <t>PsyCoLaus</t>
  </si>
  <si>
    <t>A5.0</t>
  </si>
  <si>
    <t>Edinburgh</t>
  </si>
  <si>
    <t>A6.0</t>
  </si>
  <si>
    <t>GenRED1</t>
  </si>
  <si>
    <t>GenPod/Newmeds</t>
  </si>
  <si>
    <t>I650</t>
  </si>
  <si>
    <t>Depression Genetic Network (DGN)</t>
  </si>
  <si>
    <t>OMEX</t>
  </si>
  <si>
    <t>GenRED2</t>
  </si>
  <si>
    <t>GSK/Max Planck Inst Psychiatry</t>
  </si>
  <si>
    <t>i2b2</t>
  </si>
  <si>
    <t>MPIP/MARS old</t>
  </si>
  <si>
    <t>MPIP/MARS new</t>
  </si>
  <si>
    <t>NESDA</t>
  </si>
  <si>
    <t>QIMR</t>
  </si>
  <si>
    <t>I317</t>
  </si>
  <si>
    <t>COEX</t>
  </si>
  <si>
    <t>RADIANT-UK</t>
  </si>
  <si>
    <t>RADIANT-GER</t>
  </si>
  <si>
    <t>RADIANT-Irish</t>
  </si>
  <si>
    <t>RADIANT-US</t>
  </si>
  <si>
    <t>RADIANT-DE</t>
  </si>
  <si>
    <t>Rotterdam</t>
  </si>
  <si>
    <t>Ship0</t>
  </si>
  <si>
    <t>ShipTrend</t>
  </si>
  <si>
    <t>STAR*D</t>
  </si>
  <si>
    <t>TwinGene</t>
  </si>
  <si>
    <t xml:space="preserve">Supplementary Table 2:  Summary of sample sizes for all cohorts </t>
  </si>
  <si>
    <t xml:space="preserve">Summary </t>
  </si>
  <si>
    <t>MARS 14-16</t>
  </si>
  <si>
    <t>NESDA/NTR: NESDA 17,18</t>
  </si>
  <si>
    <t>NESDA/NTR: NTR 17,18</t>
  </si>
  <si>
    <t>QIMR 13,19</t>
  </si>
  <si>
    <t>RADIANT-UK 20</t>
  </si>
  <si>
    <t>RADIANT-GER 20</t>
  </si>
  <si>
    <t>RADIANT-DEN 20</t>
  </si>
  <si>
    <t>RADIANT-IRISH 20,21</t>
  </si>
  <si>
    <t>RADIANT-US 20,22</t>
  </si>
  <si>
    <t>Rotterdam 23</t>
  </si>
  <si>
    <t>SHIP 0 24</t>
  </si>
  <si>
    <t>SHIP-TREND 24</t>
  </si>
  <si>
    <t>STAR*D 25</t>
  </si>
  <si>
    <t>TwinGene 26,27</t>
  </si>
  <si>
    <t>* adapted version of Supplementary Table 1 from  Wray, N.R., Ripke, S., Mattheisen, M. et al. Genome-wide association analyses identify 44 risk variants and refine the genetic architecture of major depression. Nat Genet 50, 668–681 (2018)</t>
  </si>
  <si>
    <t>Dataset with ABO-haplotype and genetic principal components                        (main analyses)</t>
  </si>
  <si>
    <t>Dataset with ABO-haplotype, genetic principal components and age variable (secondary analysis, supplement info)</t>
  </si>
  <si>
    <t xml:space="preserve">Controls </t>
  </si>
  <si>
    <t>Combined</t>
  </si>
  <si>
    <t xml:space="preserve">Cases </t>
  </si>
  <si>
    <t xml:space="preserve">Combined </t>
  </si>
  <si>
    <t xml:space="preserve">Cases    </t>
  </si>
  <si>
    <t xml:space="preserve">Controls    </t>
  </si>
  <si>
    <t>Supplementary Table 1: Description of samples*</t>
  </si>
  <si>
    <t xml:space="preserve">The Association between genetically determined ABO Blood Types and Major Depressive Disorder </t>
  </si>
  <si>
    <t>Cohort</t>
  </si>
  <si>
    <t>rs8176747</t>
  </si>
  <si>
    <t>rs8176746</t>
  </si>
  <si>
    <t>rs505922</t>
  </si>
  <si>
    <t>Population</t>
  </si>
  <si>
    <t>N</t>
  </si>
  <si>
    <t>C</t>
  </si>
  <si>
    <t>G</t>
  </si>
  <si>
    <t>T</t>
  </si>
  <si>
    <r>
      <rPr>
        <b/>
        <sz val="9"/>
        <rFont val="Arial"/>
        <family val="2"/>
      </rPr>
      <t xml:space="preserve">ALL </t>
    </r>
    <r>
      <rPr>
        <sz val="9"/>
        <rFont val="Arial"/>
        <family val="2"/>
      </rPr>
      <t>(all populations)</t>
    </r>
  </si>
  <si>
    <t>C: 84.72%, G: 15.28%</t>
  </si>
  <si>
    <t>G: 84.72%, T: 15.28%</t>
  </si>
  <si>
    <t>T: 64.6%, C: 35.4%</t>
  </si>
  <si>
    <r>
      <rPr>
        <b/>
        <sz val="9"/>
        <rFont val="Arial"/>
        <family val="2"/>
      </rPr>
      <t>EUR</t>
    </r>
    <r>
      <rPr>
        <sz val="9"/>
        <rFont val="Arial"/>
        <family val="2"/>
      </rPr>
      <t xml:space="preserve"> (all European populations (below))</t>
    </r>
  </si>
  <si>
    <t>C: 91.55%, G: 8.45%</t>
  </si>
  <si>
    <t>G: 91.55%, T: 8.45%</t>
  </si>
  <si>
    <t>T: 63.22%, C: 36.78%</t>
  </si>
  <si>
    <r>
      <rPr>
        <b/>
        <sz val="9"/>
        <rFont val="Arial"/>
        <family val="2"/>
      </rPr>
      <t>CEU</t>
    </r>
    <r>
      <rPr>
        <sz val="9"/>
        <rFont val="Arial"/>
        <family val="2"/>
      </rPr>
      <t xml:space="preserve"> (Utah Residents from North and West Europe)</t>
    </r>
  </si>
  <si>
    <t>C: 92.93%, G: 7.07%</t>
  </si>
  <si>
    <t>G: 92.93%, T: 7.07%</t>
  </si>
  <si>
    <t>T: 63.13%, C: 36.87%</t>
  </si>
  <si>
    <r>
      <rPr>
        <b/>
        <sz val="9"/>
        <rFont val="Arial"/>
        <family val="2"/>
      </rPr>
      <t>TSI</t>
    </r>
    <r>
      <rPr>
        <sz val="9"/>
        <rFont val="Arial"/>
        <family val="2"/>
      </rPr>
      <t xml:space="preserve"> (Toscani in Italia)</t>
    </r>
  </si>
  <si>
    <t>C: 92.06%, G: 7.94%</t>
  </si>
  <si>
    <t>G: 92.06%, T: 7.94%</t>
  </si>
  <si>
    <t>T: 62.62%, C: 37.38%</t>
  </si>
  <si>
    <r>
      <rPr>
        <b/>
        <sz val="9"/>
        <rFont val="Arial"/>
        <family val="2"/>
      </rPr>
      <t>FIN</t>
    </r>
    <r>
      <rPr>
        <sz val="9"/>
        <rFont val="Arial"/>
        <family val="2"/>
      </rPr>
      <t xml:space="preserve"> (Finnish in Finland)</t>
    </r>
  </si>
  <si>
    <t>C: 84.34%, G: 15.66%</t>
  </si>
  <si>
    <t>G: 84.34%, T: 15.66%</t>
  </si>
  <si>
    <t>T: 54.55%, C: 45.45%</t>
  </si>
  <si>
    <r>
      <rPr>
        <b/>
        <sz val="9"/>
        <rFont val="Arial"/>
        <family val="2"/>
      </rPr>
      <t>GBR</t>
    </r>
    <r>
      <rPr>
        <sz val="9"/>
        <rFont val="Arial"/>
        <family val="2"/>
      </rPr>
      <t xml:space="preserve"> (British in England and Scotland)</t>
    </r>
  </si>
  <si>
    <t>C: 95.05%, G: 4.95%</t>
  </si>
  <si>
    <t>G: 95.05%, T: 4.95%</t>
  </si>
  <si>
    <t>T: 70.33%, C: 29.67%</t>
  </si>
  <si>
    <r>
      <rPr>
        <b/>
        <sz val="9"/>
        <rFont val="Arial"/>
        <family val="2"/>
      </rPr>
      <t>IBS</t>
    </r>
    <r>
      <rPr>
        <sz val="9"/>
        <rFont val="Arial"/>
        <family val="2"/>
      </rPr>
      <t xml:space="preserve"> (Iberian population in Spain)</t>
    </r>
  </si>
  <si>
    <t>C: 93.46%, G: 6.54%</t>
  </si>
  <si>
    <t>G: 93.46%, T: 6.54%</t>
  </si>
  <si>
    <t>T: 65.89%, C: 34.11%</t>
  </si>
  <si>
    <t>Netherlands</t>
  </si>
  <si>
    <t>combined</t>
  </si>
  <si>
    <t>min</t>
  </si>
  <si>
    <t>mean</t>
  </si>
  <si>
    <t>max</t>
  </si>
  <si>
    <t xml:space="preserve">Supplementary Table 3:  Allele frequencies  in individual cohorts and the combined sample </t>
  </si>
  <si>
    <t>Supplementary Table 4: Allele frequencies across 1000G populations*</t>
  </si>
  <si>
    <t>NA*</t>
  </si>
  <si>
    <t>*The frequencies were looked up using LDpop (https://ldlink.nci.nih.gov/?tab=ldpop)  on 03 Feb 2021                                                                                                                 Machiela, M.J., Chanock, S.J., 2015. LDlink: a web-based application for exploring population-specific haplotype structure and linking correlated alleles of possible functional variants. Bioinformatics 31 (21), 3555–3557. 10.1093/bioinformatics/btv402.</t>
  </si>
  <si>
    <t>Corresponding author: Linda Garvert, University Medicine Greifswald, Department of Psychiatry and Psychotherapy, mail: linda.garvert@med.uni-greifswald.de</t>
  </si>
  <si>
    <t xml:space="preserve">*NA: For a total of 12 individuals data for rs8176746 and rs8176747 alleles was not available. Their ABO blood types could be determined using only the rs505922 alleles.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</si>
</sst>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color rgb="FF566473"/>
      <name val="Arial"/>
      <family val="2"/>
    </font>
    <font>
      <b/>
      <i/>
      <sz val="12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i/>
      <sz val="12"/>
      <name val="Calibri"/>
      <family val="2"/>
    </font>
    <font>
      <b/>
      <i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2" borderId="0" applyNumberFormat="0" applyBorder="0" applyAlignment="0" applyProtection="0"/>
    <xf numFmtId="0" fontId="5" fillId="0" borderId="0"/>
    <xf numFmtId="0" fontId="10" fillId="0" borderId="0"/>
    <xf numFmtId="0" fontId="2" fillId="0" borderId="0"/>
    <xf numFmtId="43" fontId="5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</cellStyleXfs>
  <cellXfs count="155">
    <xf numFmtId="0" fontId="0" fillId="0" borderId="0" xfId="0"/>
    <xf numFmtId="0" fontId="8" fillId="4" borderId="9" xfId="2" applyFont="1" applyFill="1" applyBorder="1" applyAlignment="1">
      <alignment vertical="center" wrapText="1"/>
    </xf>
    <xf numFmtId="0" fontId="8" fillId="4" borderId="8" xfId="2" applyFont="1" applyFill="1" applyBorder="1" applyAlignment="1">
      <alignment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vertical="center" wrapText="1"/>
    </xf>
    <xf numFmtId="0" fontId="5" fillId="0" borderId="0" xfId="2"/>
    <xf numFmtId="0" fontId="6" fillId="0" borderId="0" xfId="2" applyFont="1"/>
    <xf numFmtId="0" fontId="7" fillId="0" borderId="0" xfId="2" applyFont="1"/>
    <xf numFmtId="0" fontId="9" fillId="0" borderId="0" xfId="2" applyFont="1"/>
    <xf numFmtId="0" fontId="7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7" fillId="0" borderId="0" xfId="2" applyFont="1" applyAlignment="1">
      <alignment horizontal="left" vertical="center"/>
    </xf>
    <xf numFmtId="0" fontId="16" fillId="0" borderId="0" xfId="2" applyFont="1"/>
    <xf numFmtId="0" fontId="15" fillId="0" borderId="0" xfId="0" applyFont="1"/>
    <xf numFmtId="3" fontId="16" fillId="0" borderId="1" xfId="2" applyNumberFormat="1" applyFont="1" applyBorder="1" applyAlignment="1">
      <alignment horizontal="center" vertical="center"/>
    </xf>
    <xf numFmtId="0" fontId="16" fillId="0" borderId="1" xfId="2" applyNumberFormat="1" applyFont="1" applyBorder="1" applyAlignment="1">
      <alignment horizontal="center" vertical="center"/>
    </xf>
    <xf numFmtId="3" fontId="16" fillId="0" borderId="6" xfId="2" applyNumberFormat="1" applyFont="1" applyBorder="1" applyAlignment="1">
      <alignment horizontal="center" vertical="center"/>
    </xf>
    <xf numFmtId="0" fontId="16" fillId="0" borderId="10" xfId="2" applyFont="1" applyBorder="1" applyAlignment="1">
      <alignment horizontal="center" vertical="center"/>
    </xf>
    <xf numFmtId="3" fontId="16" fillId="0" borderId="5" xfId="2" applyNumberFormat="1" applyFont="1" applyBorder="1" applyAlignment="1">
      <alignment horizontal="center" vertical="center"/>
    </xf>
    <xf numFmtId="3" fontId="19" fillId="3" borderId="1" xfId="0" applyNumberFormat="1" applyFont="1" applyFill="1" applyBorder="1" applyAlignment="1">
      <alignment horizontal="center"/>
    </xf>
    <xf numFmtId="3" fontId="19" fillId="0" borderId="1" xfId="0" applyNumberFormat="1" applyFont="1" applyBorder="1" applyAlignment="1">
      <alignment horizontal="center"/>
    </xf>
    <xf numFmtId="0" fontId="20" fillId="0" borderId="0" xfId="1" applyFont="1" applyFill="1"/>
    <xf numFmtId="0" fontId="3" fillId="0" borderId="0" xfId="1" applyFill="1" applyAlignment="1"/>
    <xf numFmtId="0" fontId="3" fillId="0" borderId="0" xfId="1" applyFill="1" applyAlignment="1">
      <alignment horizontal="center"/>
    </xf>
    <xf numFmtId="0" fontId="8" fillId="4" borderId="12" xfId="2" applyFont="1" applyFill="1" applyBorder="1" applyAlignment="1">
      <alignment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vertical="center" wrapText="1"/>
    </xf>
    <xf numFmtId="0" fontId="8" fillId="4" borderId="14" xfId="2" applyFont="1" applyFill="1" applyBorder="1" applyAlignment="1">
      <alignment vertical="center" wrapText="1"/>
    </xf>
    <xf numFmtId="0" fontId="8" fillId="4" borderId="15" xfId="2" applyFont="1" applyFill="1" applyBorder="1" applyAlignment="1">
      <alignment vertical="center" wrapText="1"/>
    </xf>
    <xf numFmtId="0" fontId="8" fillId="4" borderId="16" xfId="2" applyFont="1" applyFill="1" applyBorder="1" applyAlignment="1">
      <alignment vertical="center" wrapText="1"/>
    </xf>
    <xf numFmtId="0" fontId="8" fillId="4" borderId="17" xfId="2" applyFont="1" applyFill="1" applyBorder="1" applyAlignment="1">
      <alignment vertical="center" wrapText="1"/>
    </xf>
    <xf numFmtId="0" fontId="8" fillId="4" borderId="18" xfId="2" applyFont="1" applyFill="1" applyBorder="1" applyAlignment="1">
      <alignment vertical="center" wrapText="1"/>
    </xf>
    <xf numFmtId="0" fontId="7" fillId="0" borderId="19" xfId="2" applyFont="1" applyBorder="1"/>
    <xf numFmtId="0" fontId="7" fillId="0" borderId="0" xfId="2" applyFont="1" applyBorder="1" applyAlignment="1">
      <alignment horizontal="center"/>
    </xf>
    <xf numFmtId="0" fontId="7" fillId="0" borderId="0" xfId="2" applyFont="1" applyBorder="1"/>
    <xf numFmtId="0" fontId="7" fillId="0" borderId="21" xfId="2" applyFont="1" applyBorder="1"/>
    <xf numFmtId="0" fontId="7" fillId="0" borderId="22" xfId="2" applyFont="1" applyBorder="1" applyAlignment="1">
      <alignment horizontal="center"/>
    </xf>
    <xf numFmtId="0" fontId="7" fillId="0" borderId="22" xfId="2" applyFont="1" applyBorder="1"/>
    <xf numFmtId="0" fontId="7" fillId="0" borderId="20" xfId="2" applyFont="1" applyBorder="1" applyAlignment="1">
      <alignment horizontal="left"/>
    </xf>
    <xf numFmtId="0" fontId="4" fillId="0" borderId="20" xfId="2" applyFont="1" applyBorder="1" applyAlignment="1">
      <alignment horizontal="left"/>
    </xf>
    <xf numFmtId="0" fontId="4" fillId="0" borderId="23" xfId="2" applyFont="1" applyBorder="1" applyAlignment="1">
      <alignment horizontal="left"/>
    </xf>
    <xf numFmtId="3" fontId="19" fillId="3" borderId="26" xfId="0" applyNumberFormat="1" applyFont="1" applyFill="1" applyBorder="1" applyAlignment="1">
      <alignment horizontal="center"/>
    </xf>
    <xf numFmtId="3" fontId="19" fillId="0" borderId="26" xfId="0" applyNumberFormat="1" applyFont="1" applyBorder="1" applyAlignment="1">
      <alignment horizontal="center"/>
    </xf>
    <xf numFmtId="3" fontId="19" fillId="0" borderId="27" xfId="0" applyNumberFormat="1" applyFont="1" applyBorder="1" applyAlignment="1">
      <alignment horizontal="center"/>
    </xf>
    <xf numFmtId="3" fontId="19" fillId="0" borderId="26" xfId="0" applyNumberFormat="1" applyFont="1" applyFill="1" applyBorder="1" applyAlignment="1">
      <alignment horizontal="center"/>
    </xf>
    <xf numFmtId="3" fontId="19" fillId="0" borderId="1" xfId="0" applyNumberFormat="1" applyFont="1" applyFill="1" applyBorder="1" applyAlignment="1">
      <alignment horizontal="center"/>
    </xf>
    <xf numFmtId="0" fontId="17" fillId="0" borderId="24" xfId="2" applyFont="1" applyBorder="1" applyAlignment="1">
      <alignment horizontal="left" vertical="center"/>
    </xf>
    <xf numFmtId="0" fontId="16" fillId="0" borderId="25" xfId="2" applyFont="1" applyBorder="1"/>
    <xf numFmtId="0" fontId="16" fillId="0" borderId="16" xfId="2" applyFont="1" applyBorder="1"/>
    <xf numFmtId="0" fontId="17" fillId="0" borderId="19" xfId="2" applyFont="1" applyBorder="1" applyAlignment="1">
      <alignment horizontal="left" vertical="center"/>
    </xf>
    <xf numFmtId="0" fontId="16" fillId="0" borderId="0" xfId="2" applyFont="1" applyBorder="1"/>
    <xf numFmtId="0" fontId="16" fillId="0" borderId="20" xfId="2" applyFont="1" applyBorder="1"/>
    <xf numFmtId="0" fontId="16" fillId="0" borderId="27" xfId="2" applyNumberFormat="1" applyFont="1" applyBorder="1" applyAlignment="1">
      <alignment horizontal="center" vertical="center"/>
    </xf>
    <xf numFmtId="0" fontId="16" fillId="0" borderId="29" xfId="2" applyFont="1" applyBorder="1" applyAlignment="1">
      <alignment horizontal="center" vertical="center"/>
    </xf>
    <xf numFmtId="3" fontId="16" fillId="0" borderId="9" xfId="2" applyNumberFormat="1" applyFont="1" applyBorder="1" applyAlignment="1">
      <alignment horizontal="center" vertical="center"/>
    </xf>
    <xf numFmtId="3" fontId="16" fillId="0" borderId="8" xfId="2" applyNumberFormat="1" applyFont="1" applyBorder="1" applyAlignment="1">
      <alignment horizontal="center" vertical="center"/>
    </xf>
    <xf numFmtId="0" fontId="16" fillId="0" borderId="7" xfId="2" applyNumberFormat="1" applyFont="1" applyBorder="1" applyAlignment="1">
      <alignment horizontal="center" vertical="center"/>
    </xf>
    <xf numFmtId="3" fontId="16" fillId="0" borderId="7" xfId="2" applyNumberFormat="1" applyFont="1" applyBorder="1" applyAlignment="1">
      <alignment horizontal="center" vertical="center"/>
    </xf>
    <xf numFmtId="0" fontId="16" fillId="0" borderId="30" xfId="2" applyNumberFormat="1" applyFont="1" applyBorder="1" applyAlignment="1">
      <alignment horizontal="center" vertical="center"/>
    </xf>
    <xf numFmtId="3" fontId="19" fillId="0" borderId="17" xfId="0" applyNumberFormat="1" applyFont="1" applyBorder="1" applyAlignment="1">
      <alignment horizontal="center"/>
    </xf>
    <xf numFmtId="3" fontId="19" fillId="0" borderId="7" xfId="0" applyNumberFormat="1" applyFont="1" applyBorder="1" applyAlignment="1">
      <alignment horizontal="center"/>
    </xf>
    <xf numFmtId="3" fontId="19" fillId="0" borderId="30" xfId="0" applyNumberFormat="1" applyFont="1" applyBorder="1" applyAlignment="1">
      <alignment horizontal="center"/>
    </xf>
    <xf numFmtId="0" fontId="14" fillId="4" borderId="31" xfId="2" applyFont="1" applyFill="1" applyBorder="1" applyAlignment="1">
      <alignment horizontal="center" vertical="center" wrapText="1"/>
    </xf>
    <xf numFmtId="0" fontId="14" fillId="4" borderId="32" xfId="2" applyFont="1" applyFill="1" applyBorder="1" applyAlignment="1">
      <alignment horizontal="center" vertical="center" wrapText="1"/>
    </xf>
    <xf numFmtId="0" fontId="14" fillId="4" borderId="33" xfId="2" applyFont="1" applyFill="1" applyBorder="1" applyAlignment="1">
      <alignment horizontal="center" vertical="center" wrapText="1"/>
    </xf>
    <xf numFmtId="0" fontId="14" fillId="4" borderId="34" xfId="2" applyFont="1" applyFill="1" applyBorder="1" applyAlignment="1">
      <alignment horizontal="center" vertical="center" wrapText="1"/>
    </xf>
    <xf numFmtId="0" fontId="14" fillId="4" borderId="35" xfId="2" applyFont="1" applyFill="1" applyBorder="1" applyAlignment="1">
      <alignment horizontal="center" vertical="center" wrapText="1"/>
    </xf>
    <xf numFmtId="0" fontId="18" fillId="4" borderId="36" xfId="0" applyFont="1" applyFill="1" applyBorder="1" applyAlignment="1">
      <alignment horizontal="center" vertical="center" wrapText="1"/>
    </xf>
    <xf numFmtId="0" fontId="18" fillId="4" borderId="34" xfId="0" applyFont="1" applyFill="1" applyBorder="1" applyAlignment="1">
      <alignment horizontal="center" vertical="center"/>
    </xf>
    <xf numFmtId="0" fontId="18" fillId="4" borderId="35" xfId="0" applyFont="1" applyFill="1" applyBorder="1" applyAlignment="1">
      <alignment horizontal="center" vertical="center" wrapText="1"/>
    </xf>
    <xf numFmtId="0" fontId="18" fillId="4" borderId="34" xfId="0" applyFont="1" applyFill="1" applyBorder="1" applyAlignment="1">
      <alignment horizontal="center" vertical="center" wrapText="1"/>
    </xf>
    <xf numFmtId="0" fontId="18" fillId="4" borderId="33" xfId="0" applyFont="1" applyFill="1" applyBorder="1" applyAlignment="1">
      <alignment horizontal="center" vertical="center" wrapText="1"/>
    </xf>
    <xf numFmtId="0" fontId="16" fillId="0" borderId="9" xfId="2" applyFont="1" applyBorder="1" applyAlignment="1">
      <alignment vertical="center"/>
    </xf>
    <xf numFmtId="3" fontId="19" fillId="0" borderId="8" xfId="0" applyNumberFormat="1" applyFont="1" applyBorder="1" applyAlignment="1">
      <alignment horizontal="center"/>
    </xf>
    <xf numFmtId="0" fontId="16" fillId="0" borderId="6" xfId="2" applyFont="1" applyBorder="1" applyAlignment="1">
      <alignment vertical="center"/>
    </xf>
    <xf numFmtId="3" fontId="19" fillId="0" borderId="5" xfId="0" applyNumberFormat="1" applyFont="1" applyFill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3" fontId="19" fillId="3" borderId="5" xfId="0" applyNumberFormat="1" applyFont="1" applyFill="1" applyBorder="1" applyAlignment="1">
      <alignment horizontal="center"/>
    </xf>
    <xf numFmtId="3" fontId="14" fillId="4" borderId="11" xfId="2" applyNumberFormat="1" applyFont="1" applyFill="1" applyBorder="1" applyAlignment="1">
      <alignment horizontal="center" vertical="center" wrapText="1"/>
    </xf>
    <xf numFmtId="3" fontId="14" fillId="4" borderId="4" xfId="2" applyNumberFormat="1" applyFont="1" applyFill="1" applyBorder="1" applyAlignment="1">
      <alignment horizontal="center" vertical="center" wrapText="1"/>
    </xf>
    <xf numFmtId="3" fontId="14" fillId="4" borderId="3" xfId="2" applyNumberFormat="1" applyFont="1" applyFill="1" applyBorder="1" applyAlignment="1">
      <alignment horizontal="center" vertical="center" wrapText="1"/>
    </xf>
    <xf numFmtId="3" fontId="14" fillId="4" borderId="2" xfId="2" applyNumberFormat="1" applyFont="1" applyFill="1" applyBorder="1" applyAlignment="1">
      <alignment horizontal="center" vertical="center" wrapText="1"/>
    </xf>
    <xf numFmtId="3" fontId="14" fillId="4" borderId="37" xfId="2" applyNumberFormat="1" applyFont="1" applyFill="1" applyBorder="1" applyAlignment="1">
      <alignment horizontal="center" vertical="center" wrapText="1"/>
    </xf>
    <xf numFmtId="3" fontId="18" fillId="4" borderId="28" xfId="0" applyNumberFormat="1" applyFont="1" applyFill="1" applyBorder="1" applyAlignment="1">
      <alignment horizontal="center" vertical="center"/>
    </xf>
    <xf numFmtId="3" fontId="18" fillId="4" borderId="2" xfId="0" applyNumberFormat="1" applyFont="1" applyFill="1" applyBorder="1" applyAlignment="1">
      <alignment horizontal="center" vertical="center"/>
    </xf>
    <xf numFmtId="3" fontId="18" fillId="4" borderId="37" xfId="0" applyNumberFormat="1" applyFont="1" applyFill="1" applyBorder="1" applyAlignment="1">
      <alignment horizontal="center" vertical="center"/>
    </xf>
    <xf numFmtId="3" fontId="18" fillId="4" borderId="3" xfId="0" applyNumberFormat="1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left" vertical="center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6" xfId="0" applyBorder="1" applyAlignment="1">
      <alignment horizontal="center"/>
    </xf>
    <xf numFmtId="0" fontId="24" fillId="5" borderId="1" xfId="0" applyFont="1" applyFill="1" applyBorder="1" applyAlignment="1">
      <alignment horizontal="left" vertical="top" wrapText="1"/>
    </xf>
    <xf numFmtId="0" fontId="24" fillId="5" borderId="1" xfId="0" applyFont="1" applyFill="1" applyBorder="1" applyAlignment="1">
      <alignment horizontal="center" vertical="top" wrapText="1"/>
    </xf>
    <xf numFmtId="0" fontId="24" fillId="5" borderId="1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0" xfId="0" applyBorder="1" applyAlignment="1">
      <alignment horizontal="center"/>
    </xf>
    <xf numFmtId="0" fontId="24" fillId="5" borderId="7" xfId="0" applyFont="1" applyFill="1" applyBorder="1" applyAlignment="1">
      <alignment horizontal="left" vertical="center" wrapText="1"/>
    </xf>
    <xf numFmtId="0" fontId="24" fillId="5" borderId="7" xfId="0" applyFont="1" applyFill="1" applyBorder="1" applyAlignment="1">
      <alignment horizontal="center" vertical="center" wrapText="1"/>
    </xf>
    <xf numFmtId="0" fontId="24" fillId="5" borderId="7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left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6" fillId="0" borderId="0" xfId="0" applyFont="1"/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23" fillId="4" borderId="5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center"/>
    </xf>
    <xf numFmtId="0" fontId="29" fillId="0" borderId="0" xfId="2" applyFont="1" applyAlignment="1">
      <alignment horizontal="left" vertical="center"/>
    </xf>
    <xf numFmtId="0" fontId="30" fillId="0" borderId="0" xfId="2" applyFont="1" applyAlignment="1">
      <alignment horizontal="left" vertical="center"/>
    </xf>
    <xf numFmtId="10" fontId="0" fillId="0" borderId="39" xfId="7" applyNumberFormat="1" applyFont="1" applyBorder="1"/>
    <xf numFmtId="10" fontId="0" fillId="0" borderId="0" xfId="7" applyNumberFormat="1" applyFont="1" applyBorder="1"/>
    <xf numFmtId="10" fontId="0" fillId="0" borderId="40" xfId="7" applyNumberFormat="1" applyFont="1" applyBorder="1"/>
    <xf numFmtId="0" fontId="0" fillId="0" borderId="6" xfId="0" applyFont="1" applyBorder="1" applyAlignment="1">
      <alignment horizontal="center"/>
    </xf>
    <xf numFmtId="10" fontId="0" fillId="0" borderId="38" xfId="7" applyNumberFormat="1" applyFont="1" applyBorder="1"/>
    <xf numFmtId="10" fontId="0" fillId="0" borderId="6" xfId="7" applyNumberFormat="1" applyFont="1" applyBorder="1"/>
    <xf numFmtId="10" fontId="0" fillId="0" borderId="3" xfId="0" applyNumberFormat="1" applyBorder="1" applyAlignment="1">
      <alignment horizontal="center"/>
    </xf>
    <xf numFmtId="10" fontId="0" fillId="0" borderId="39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0" fontId="0" fillId="0" borderId="41" xfId="0" applyNumberForma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42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10" fontId="0" fillId="0" borderId="40" xfId="0" applyNumberFormat="1" applyBorder="1" applyAlignment="1">
      <alignment horizontal="center"/>
    </xf>
    <xf numFmtId="10" fontId="0" fillId="0" borderId="9" xfId="0" applyNumberFormat="1" applyBorder="1" applyAlignment="1">
      <alignment horizontal="center"/>
    </xf>
    <xf numFmtId="10" fontId="0" fillId="0" borderId="40" xfId="7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10" fontId="2" fillId="0" borderId="39" xfId="7" applyNumberFormat="1" applyFont="1" applyBorder="1"/>
    <xf numFmtId="10" fontId="2" fillId="0" borderId="40" xfId="7" applyNumberFormat="1" applyFont="1" applyBorder="1"/>
    <xf numFmtId="10" fontId="2" fillId="0" borderId="8" xfId="7" applyNumberFormat="1" applyFont="1" applyBorder="1"/>
    <xf numFmtId="10" fontId="2" fillId="0" borderId="9" xfId="7" applyNumberFormat="1" applyFont="1" applyBorder="1"/>
    <xf numFmtId="0" fontId="1" fillId="0" borderId="0" xfId="2" applyFont="1" applyAlignment="1">
      <alignment horizontal="left" vertical="center"/>
    </xf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24" xfId="0" applyFont="1" applyBorder="1" applyAlignment="1">
      <alignment horizontal="center" wrapText="1"/>
    </xf>
    <xf numFmtId="0" fontId="21" fillId="0" borderId="25" xfId="0" applyFont="1" applyBorder="1" applyAlignment="1">
      <alignment horizontal="center" wrapText="1"/>
    </xf>
    <xf numFmtId="0" fontId="21" fillId="0" borderId="16" xfId="0" applyFont="1" applyBorder="1" applyAlignment="1">
      <alignment horizontal="center" wrapText="1"/>
    </xf>
    <xf numFmtId="0" fontId="21" fillId="0" borderId="19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21" fillId="0" borderId="20" xfId="0" applyFont="1" applyBorder="1" applyAlignment="1">
      <alignment horizontal="center" wrapText="1"/>
    </xf>
    <xf numFmtId="0" fontId="15" fillId="0" borderId="25" xfId="0" applyFont="1" applyBorder="1" applyAlignment="1">
      <alignment horizontal="center" wrapText="1"/>
    </xf>
    <xf numFmtId="0" fontId="15" fillId="0" borderId="16" xfId="0" applyFont="1" applyBorder="1" applyAlignment="1">
      <alignment horizontal="center" wrapText="1"/>
    </xf>
    <xf numFmtId="0" fontId="15" fillId="0" borderId="19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0" xfId="0" applyFont="1" applyBorder="1" applyAlignment="1">
      <alignment horizontal="center" wrapText="1"/>
    </xf>
    <xf numFmtId="0" fontId="0" fillId="0" borderId="41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27" fillId="0" borderId="0" xfId="2" applyFont="1" applyAlignment="1">
      <alignment horizontal="left" vertical="center"/>
    </xf>
    <xf numFmtId="0" fontId="28" fillId="0" borderId="0" xfId="0" applyFont="1" applyAlignment="1">
      <alignment horizontal="left"/>
    </xf>
    <xf numFmtId="0" fontId="24" fillId="5" borderId="0" xfId="0" applyFont="1" applyFill="1" applyBorder="1" applyAlignment="1">
      <alignment horizontal="left" vertical="center" wrapText="1"/>
    </xf>
    <xf numFmtId="0" fontId="23" fillId="4" borderId="5" xfId="0" applyFont="1" applyFill="1" applyBorder="1" applyAlignment="1">
      <alignment horizontal="center"/>
    </xf>
    <xf numFmtId="0" fontId="23" fillId="4" borderId="38" xfId="0" applyFont="1" applyFill="1" applyBorder="1" applyAlignment="1">
      <alignment horizontal="center"/>
    </xf>
    <xf numFmtId="0" fontId="23" fillId="4" borderId="6" xfId="0" applyFont="1" applyFill="1" applyBorder="1" applyAlignment="1">
      <alignment horizontal="center"/>
    </xf>
  </cellXfs>
  <cellStyles count="8">
    <cellStyle name="Komma 2" xfId="5"/>
    <cellStyle name="Neutral" xfId="1" builtinId="28"/>
    <cellStyle name="Normal 2" xfId="3"/>
    <cellStyle name="Normal 2 2" xfId="6"/>
    <cellStyle name="Normal 3" xfId="4"/>
    <cellStyle name="Prozent" xfId="7" builtinId="5"/>
    <cellStyle name="Standard" xfId="0" builtinId="0"/>
    <cellStyle name="Standard 2" xfId="2"/>
  </cellStyles>
  <dxfs count="18">
    <dxf>
      <font>
        <strike val="0"/>
        <outline val="0"/>
        <shadow val="0"/>
        <u val="none"/>
        <vertAlign val="baseline"/>
        <sz val="14"/>
        <color auto="1"/>
        <name val="Calibri"/>
        <scheme val="minor"/>
      </font>
      <numFmt numFmtId="3" formatCode="#,##0"/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Calibri"/>
        <scheme val="minor"/>
      </font>
      <numFmt numFmtId="3" formatCode="#,##0"/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Calibri"/>
        <scheme val="minor"/>
      </font>
      <numFmt numFmtId="3" formatCode="#,##0"/>
      <alignment horizontal="center" textRotation="0" wrapText="0" indent="0" justifyLastLine="0" shrinkToFit="0" readingOrder="0"/>
      <border diagonalUp="0" diagonalDown="0">
        <left style="thick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4"/>
        <color auto="1"/>
        <name val="Calibri"/>
        <scheme val="minor"/>
      </font>
      <numFmt numFmtId="3" formatCode="#,##0"/>
      <alignment horizont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auto="1"/>
        <name val="Calibri"/>
        <scheme val="minor"/>
      </font>
      <numFmt numFmtId="3" formatCode="#,##0"/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Calibri"/>
        <scheme val="minor"/>
      </font>
      <numFmt numFmtId="3" formatCode="#,##0"/>
      <alignment horizontal="center" textRotation="0" wrapText="0" indent="0" justifyLastLine="0" shrinkToFit="0" readingOrder="0"/>
      <border diagonalUp="0" diagonalDown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border diagonalUp="0" diagonalDown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Calibri"/>
        <scheme val="minor"/>
      </font>
    </dxf>
    <dxf>
      <border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e1" displayName="Tabelle1" ref="B8:O35" totalsRowShown="0" headerRowDxfId="17" dataDxfId="15" headerRowBorderDxfId="16" tableBorderDxfId="14">
  <autoFilter ref="B8:O35"/>
  <tableColumns count="14">
    <tableColumn id="1" name="Cohort or sample" dataDxfId="13" dataCellStyle="Standard 2"/>
    <tableColumn id="2" name="Abbreviation" dataDxfId="12" dataCellStyle="Standard 2"/>
    <tableColumn id="3" name="Cases" dataDxfId="11" dataCellStyle="Standard 2"/>
    <tableColumn id="4" name="Controls" dataDxfId="10" dataCellStyle="Standard 2"/>
    <tableColumn id="5" name="Array" dataDxfId="9" dataCellStyle="Standard 2"/>
    <tableColumn id="6" name="SNPs-pre" dataDxfId="8" dataCellStyle="Standard 2"/>
    <tableColumn id="7" name="SNPs-post" dataDxfId="7" dataCellStyle="Standard 2"/>
    <tableColumn id="8" name="Lambda-GC" dataDxfId="6" dataCellStyle="Standard 2"/>
    <tableColumn id="9" name="Cases    " dataDxfId="5"/>
    <tableColumn id="10" name="Controls " dataDxfId="4"/>
    <tableColumn id="11" name="Combined" dataDxfId="3"/>
    <tableColumn id="12" name="Cases " dataDxfId="2"/>
    <tableColumn id="13" name="Controls    " dataDxfId="1"/>
    <tableColumn id="14" name="Combined 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6"/>
  <sheetViews>
    <sheetView workbookViewId="0">
      <selection activeCell="B5" sqref="B5"/>
    </sheetView>
  </sheetViews>
  <sheetFormatPr baseColWidth="10" defaultRowHeight="15" x14ac:dyDescent="0.25"/>
  <cols>
    <col min="2" max="2" width="37.42578125" customWidth="1"/>
    <col min="3" max="3" width="15.42578125" customWidth="1"/>
    <col min="4" max="4" width="19" customWidth="1"/>
    <col min="5" max="5" width="61.140625" customWidth="1"/>
    <col min="6" max="6" width="55.7109375" customWidth="1"/>
    <col min="7" max="7" width="51.140625" customWidth="1"/>
    <col min="8" max="8" width="40.42578125" customWidth="1"/>
    <col min="9" max="9" width="54.140625" customWidth="1"/>
  </cols>
  <sheetData>
    <row r="1" spans="2:9" ht="18.75" x14ac:dyDescent="0.3">
      <c r="B1" s="133" t="s">
        <v>241</v>
      </c>
      <c r="C1" s="134"/>
      <c r="D1" s="134"/>
      <c r="E1" s="134"/>
      <c r="F1" s="134"/>
      <c r="G1" s="134"/>
    </row>
    <row r="2" spans="2:9" x14ac:dyDescent="0.25">
      <c r="B2" s="135" t="s">
        <v>288</v>
      </c>
      <c r="C2" s="135"/>
      <c r="D2" s="135"/>
      <c r="E2" s="135"/>
      <c r="F2" s="135"/>
      <c r="G2" s="135"/>
    </row>
    <row r="3" spans="2:9" x14ac:dyDescent="0.25">
      <c r="B3" s="88"/>
      <c r="C3" s="88"/>
      <c r="D3" s="88"/>
      <c r="E3" s="88"/>
      <c r="F3" s="88"/>
      <c r="G3" s="88"/>
    </row>
    <row r="5" spans="2:9" ht="15.75" x14ac:dyDescent="0.25">
      <c r="B5" s="109" t="s">
        <v>240</v>
      </c>
      <c r="C5" s="5"/>
      <c r="D5" s="22"/>
      <c r="E5" s="23"/>
      <c r="F5" s="5"/>
      <c r="G5" s="5"/>
      <c r="H5" s="5"/>
      <c r="I5" s="5"/>
    </row>
    <row r="6" spans="2:9" ht="15.75" thickBot="1" x14ac:dyDescent="0.3"/>
    <row r="7" spans="2:9" ht="15.75" thickTop="1" x14ac:dyDescent="0.25">
      <c r="B7" s="24" t="s">
        <v>26</v>
      </c>
      <c r="C7" s="25" t="s">
        <v>27</v>
      </c>
      <c r="D7" s="26" t="s">
        <v>28</v>
      </c>
      <c r="E7" s="27" t="s">
        <v>29</v>
      </c>
      <c r="F7" s="28"/>
      <c r="G7" s="26" t="s">
        <v>30</v>
      </c>
      <c r="H7" s="27" t="s">
        <v>31</v>
      </c>
      <c r="I7" s="29"/>
    </row>
    <row r="8" spans="2:9" x14ac:dyDescent="0.25">
      <c r="B8" s="30"/>
      <c r="C8" s="3"/>
      <c r="D8" s="4"/>
      <c r="E8" s="2" t="s">
        <v>32</v>
      </c>
      <c r="F8" s="1" t="s">
        <v>33</v>
      </c>
      <c r="G8" s="4" t="s">
        <v>32</v>
      </c>
      <c r="H8" s="2" t="s">
        <v>32</v>
      </c>
      <c r="I8" s="31" t="s">
        <v>33</v>
      </c>
    </row>
    <row r="9" spans="2:9" x14ac:dyDescent="0.25">
      <c r="B9" s="32" t="s">
        <v>34</v>
      </c>
      <c r="C9" s="33" t="s">
        <v>0</v>
      </c>
      <c r="D9" s="34" t="s">
        <v>35</v>
      </c>
      <c r="E9" s="34" t="s">
        <v>36</v>
      </c>
      <c r="F9" s="34" t="s">
        <v>37</v>
      </c>
      <c r="G9" s="34" t="s">
        <v>38</v>
      </c>
      <c r="H9" s="34" t="s">
        <v>39</v>
      </c>
      <c r="I9" s="38" t="s">
        <v>40</v>
      </c>
    </row>
    <row r="10" spans="2:9" x14ac:dyDescent="0.25">
      <c r="B10" s="32" t="s">
        <v>41</v>
      </c>
      <c r="C10" s="33" t="s">
        <v>1</v>
      </c>
      <c r="D10" s="34" t="s">
        <v>42</v>
      </c>
      <c r="E10" s="34" t="s">
        <v>43</v>
      </c>
      <c r="F10" s="34" t="s">
        <v>44</v>
      </c>
      <c r="G10" s="34" t="s">
        <v>45</v>
      </c>
      <c r="H10" s="34" t="s">
        <v>46</v>
      </c>
      <c r="I10" s="38" t="s">
        <v>47</v>
      </c>
    </row>
    <row r="11" spans="2:9" x14ac:dyDescent="0.25">
      <c r="B11" s="32" t="s">
        <v>48</v>
      </c>
      <c r="C11" s="33" t="s">
        <v>2</v>
      </c>
      <c r="D11" s="34" t="s">
        <v>49</v>
      </c>
      <c r="E11" s="34" t="s">
        <v>50</v>
      </c>
      <c r="F11" s="34" t="s">
        <v>51</v>
      </c>
      <c r="G11" s="34" t="s">
        <v>52</v>
      </c>
      <c r="H11" s="34" t="s">
        <v>39</v>
      </c>
      <c r="I11" s="38" t="s">
        <v>53</v>
      </c>
    </row>
    <row r="12" spans="2:9" x14ac:dyDescent="0.25">
      <c r="B12" s="32" t="s">
        <v>54</v>
      </c>
      <c r="C12" s="33" t="s">
        <v>3</v>
      </c>
      <c r="D12" s="34" t="s">
        <v>55</v>
      </c>
      <c r="E12" s="34" t="s">
        <v>56</v>
      </c>
      <c r="F12" s="34" t="s">
        <v>57</v>
      </c>
      <c r="G12" s="34" t="s">
        <v>45</v>
      </c>
      <c r="H12" s="34" t="s">
        <v>58</v>
      </c>
      <c r="I12" s="38" t="s">
        <v>59</v>
      </c>
    </row>
    <row r="13" spans="2:9" x14ac:dyDescent="0.25">
      <c r="B13" s="32" t="s">
        <v>60</v>
      </c>
      <c r="C13" s="33" t="s">
        <v>4</v>
      </c>
      <c r="D13" s="34" t="s">
        <v>61</v>
      </c>
      <c r="E13" s="34" t="s">
        <v>62</v>
      </c>
      <c r="F13" s="34" t="s">
        <v>63</v>
      </c>
      <c r="G13" s="34" t="s">
        <v>64</v>
      </c>
      <c r="H13" s="34" t="s">
        <v>65</v>
      </c>
      <c r="I13" s="38" t="s">
        <v>66</v>
      </c>
    </row>
    <row r="14" spans="2:9" x14ac:dyDescent="0.25">
      <c r="B14" s="32" t="s">
        <v>67</v>
      </c>
      <c r="C14" s="33" t="s">
        <v>5</v>
      </c>
      <c r="D14" s="34" t="s">
        <v>68</v>
      </c>
      <c r="E14" s="34" t="s">
        <v>69</v>
      </c>
      <c r="F14" s="34" t="s">
        <v>70</v>
      </c>
      <c r="G14" s="34" t="s">
        <v>71</v>
      </c>
      <c r="H14" s="34" t="s">
        <v>46</v>
      </c>
      <c r="I14" s="38" t="s">
        <v>40</v>
      </c>
    </row>
    <row r="15" spans="2:9" x14ac:dyDescent="0.25">
      <c r="B15" s="32" t="s">
        <v>72</v>
      </c>
      <c r="C15" s="33" t="s">
        <v>6</v>
      </c>
      <c r="D15" s="34" t="s">
        <v>61</v>
      </c>
      <c r="E15" s="34" t="s">
        <v>73</v>
      </c>
      <c r="F15" s="34" t="s">
        <v>73</v>
      </c>
      <c r="G15" s="34" t="s">
        <v>74</v>
      </c>
      <c r="H15" s="34" t="s">
        <v>75</v>
      </c>
      <c r="I15" s="38" t="s">
        <v>76</v>
      </c>
    </row>
    <row r="16" spans="2:9" x14ac:dyDescent="0.25">
      <c r="B16" s="32" t="s">
        <v>77</v>
      </c>
      <c r="C16" s="33" t="s">
        <v>7</v>
      </c>
      <c r="D16" s="34" t="s">
        <v>61</v>
      </c>
      <c r="E16" s="34" t="s">
        <v>78</v>
      </c>
      <c r="F16" s="34" t="s">
        <v>79</v>
      </c>
      <c r="G16" s="34" t="s">
        <v>80</v>
      </c>
      <c r="H16" s="34" t="s">
        <v>81</v>
      </c>
      <c r="I16" s="38" t="s">
        <v>82</v>
      </c>
    </row>
    <row r="17" spans="2:9" x14ac:dyDescent="0.25">
      <c r="B17" s="32" t="s">
        <v>83</v>
      </c>
      <c r="C17" s="33" t="s">
        <v>8</v>
      </c>
      <c r="D17" s="34" t="s">
        <v>35</v>
      </c>
      <c r="E17" s="34" t="s">
        <v>84</v>
      </c>
      <c r="F17" s="34" t="s">
        <v>85</v>
      </c>
      <c r="G17" s="34" t="s">
        <v>86</v>
      </c>
      <c r="H17" s="34" t="s">
        <v>87</v>
      </c>
      <c r="I17" s="38" t="s">
        <v>88</v>
      </c>
    </row>
    <row r="18" spans="2:9" x14ac:dyDescent="0.25">
      <c r="B18" s="32" t="s">
        <v>89</v>
      </c>
      <c r="C18" s="33" t="s">
        <v>9</v>
      </c>
      <c r="D18" s="34" t="s">
        <v>61</v>
      </c>
      <c r="E18" s="34" t="s">
        <v>90</v>
      </c>
      <c r="F18" s="34" t="s">
        <v>91</v>
      </c>
      <c r="G18" s="34" t="s">
        <v>92</v>
      </c>
      <c r="H18" s="34" t="s">
        <v>93</v>
      </c>
      <c r="I18" s="38" t="s">
        <v>94</v>
      </c>
    </row>
    <row r="19" spans="2:9" x14ac:dyDescent="0.25">
      <c r="B19" s="32" t="s">
        <v>217</v>
      </c>
      <c r="C19" s="33" t="s">
        <v>95</v>
      </c>
      <c r="D19" s="34" t="s">
        <v>35</v>
      </c>
      <c r="E19" s="34" t="s">
        <v>96</v>
      </c>
      <c r="F19" s="34" t="s">
        <v>97</v>
      </c>
      <c r="G19" s="34" t="s">
        <v>45</v>
      </c>
      <c r="H19" s="34" t="s">
        <v>98</v>
      </c>
      <c r="I19" s="39" t="s">
        <v>99</v>
      </c>
    </row>
    <row r="20" spans="2:9" x14ac:dyDescent="0.25">
      <c r="B20" s="32" t="s">
        <v>218</v>
      </c>
      <c r="C20" s="33" t="s">
        <v>12</v>
      </c>
      <c r="D20" s="34" t="s">
        <v>100</v>
      </c>
      <c r="E20" s="34" t="s">
        <v>101</v>
      </c>
      <c r="F20" s="34" t="s">
        <v>102</v>
      </c>
      <c r="G20" s="34" t="s">
        <v>45</v>
      </c>
      <c r="H20" s="34" t="s">
        <v>103</v>
      </c>
      <c r="I20" s="38" t="s">
        <v>104</v>
      </c>
    </row>
    <row r="21" spans="2:9" x14ac:dyDescent="0.25">
      <c r="B21" s="32" t="s">
        <v>219</v>
      </c>
      <c r="C21" s="33" t="s">
        <v>12</v>
      </c>
      <c r="D21" s="34" t="s">
        <v>105</v>
      </c>
      <c r="E21" s="34" t="s">
        <v>106</v>
      </c>
      <c r="F21" s="34" t="s">
        <v>106</v>
      </c>
      <c r="G21" s="34" t="s">
        <v>45</v>
      </c>
      <c r="H21" s="34" t="s">
        <v>107</v>
      </c>
      <c r="I21" s="38" t="s">
        <v>108</v>
      </c>
    </row>
    <row r="22" spans="2:9" x14ac:dyDescent="0.25">
      <c r="B22" s="32" t="s">
        <v>220</v>
      </c>
      <c r="C22" s="33" t="s">
        <v>109</v>
      </c>
      <c r="D22" s="34" t="s">
        <v>42</v>
      </c>
      <c r="E22" s="34" t="s">
        <v>110</v>
      </c>
      <c r="F22" s="34" t="s">
        <v>111</v>
      </c>
      <c r="G22" s="34" t="s">
        <v>45</v>
      </c>
      <c r="H22" s="34" t="s">
        <v>112</v>
      </c>
      <c r="I22" s="38" t="s">
        <v>113</v>
      </c>
    </row>
    <row r="23" spans="2:9" x14ac:dyDescent="0.25">
      <c r="B23" s="32" t="s">
        <v>221</v>
      </c>
      <c r="C23" s="33" t="s">
        <v>16</v>
      </c>
      <c r="D23" s="34" t="s">
        <v>114</v>
      </c>
      <c r="E23" s="34" t="s">
        <v>115</v>
      </c>
      <c r="F23" s="34" t="s">
        <v>116</v>
      </c>
      <c r="G23" s="34" t="s">
        <v>117</v>
      </c>
      <c r="H23" s="34" t="s">
        <v>118</v>
      </c>
      <c r="I23" s="38" t="s">
        <v>119</v>
      </c>
    </row>
    <row r="24" spans="2:9" x14ac:dyDescent="0.25">
      <c r="B24" s="32" t="s">
        <v>222</v>
      </c>
      <c r="C24" s="33" t="s">
        <v>17</v>
      </c>
      <c r="D24" s="34" t="s">
        <v>35</v>
      </c>
      <c r="E24" s="34" t="s">
        <v>120</v>
      </c>
      <c r="F24" s="34" t="s">
        <v>121</v>
      </c>
      <c r="G24" s="34" t="s">
        <v>117</v>
      </c>
      <c r="H24" s="34" t="s">
        <v>118</v>
      </c>
      <c r="I24" s="38" t="s">
        <v>40</v>
      </c>
    </row>
    <row r="25" spans="2:9" x14ac:dyDescent="0.25">
      <c r="B25" s="32" t="s">
        <v>224</v>
      </c>
      <c r="C25" s="33" t="s">
        <v>18</v>
      </c>
      <c r="D25" s="34" t="s">
        <v>122</v>
      </c>
      <c r="E25" s="34" t="s">
        <v>123</v>
      </c>
      <c r="F25" s="34" t="s">
        <v>124</v>
      </c>
      <c r="G25" s="34" t="s">
        <v>117</v>
      </c>
      <c r="H25" s="34" t="s">
        <v>118</v>
      </c>
      <c r="I25" s="38" t="s">
        <v>40</v>
      </c>
    </row>
    <row r="26" spans="2:9" x14ac:dyDescent="0.25">
      <c r="B26" s="32" t="s">
        <v>225</v>
      </c>
      <c r="C26" s="33" t="s">
        <v>19</v>
      </c>
      <c r="D26" s="34" t="s">
        <v>61</v>
      </c>
      <c r="E26" s="34" t="s">
        <v>125</v>
      </c>
      <c r="F26" s="34" t="s">
        <v>126</v>
      </c>
      <c r="G26" s="34" t="s">
        <v>117</v>
      </c>
      <c r="H26" s="34" t="s">
        <v>118</v>
      </c>
      <c r="I26" s="38" t="s">
        <v>127</v>
      </c>
    </row>
    <row r="27" spans="2:9" x14ac:dyDescent="0.25">
      <c r="B27" s="32" t="s">
        <v>223</v>
      </c>
      <c r="C27" s="33" t="s">
        <v>20</v>
      </c>
      <c r="D27" s="34" t="s">
        <v>128</v>
      </c>
      <c r="E27" s="34" t="s">
        <v>129</v>
      </c>
      <c r="F27" s="34" t="s">
        <v>130</v>
      </c>
      <c r="G27" s="34" t="s">
        <v>117</v>
      </c>
      <c r="H27" s="34" t="s">
        <v>118</v>
      </c>
      <c r="I27" s="38" t="s">
        <v>131</v>
      </c>
    </row>
    <row r="28" spans="2:9" x14ac:dyDescent="0.25">
      <c r="B28" s="32" t="s">
        <v>226</v>
      </c>
      <c r="C28" s="33" t="s">
        <v>21</v>
      </c>
      <c r="D28" s="34" t="s">
        <v>105</v>
      </c>
      <c r="E28" s="34" t="s">
        <v>132</v>
      </c>
      <c r="F28" s="34" t="s">
        <v>133</v>
      </c>
      <c r="G28" s="34" t="s">
        <v>45</v>
      </c>
      <c r="H28" s="34" t="s">
        <v>46</v>
      </c>
      <c r="I28" s="38" t="s">
        <v>134</v>
      </c>
    </row>
    <row r="29" spans="2:9" x14ac:dyDescent="0.25">
      <c r="B29" s="32" t="s">
        <v>227</v>
      </c>
      <c r="C29" s="33" t="s">
        <v>22</v>
      </c>
      <c r="D29" s="34" t="s">
        <v>35</v>
      </c>
      <c r="E29" s="34" t="s">
        <v>135</v>
      </c>
      <c r="F29" s="34" t="s">
        <v>135</v>
      </c>
      <c r="G29" s="34" t="s">
        <v>45</v>
      </c>
      <c r="H29" s="34" t="s">
        <v>136</v>
      </c>
      <c r="I29" s="38" t="s">
        <v>137</v>
      </c>
    </row>
    <row r="30" spans="2:9" x14ac:dyDescent="0.25">
      <c r="B30" s="32" t="s">
        <v>228</v>
      </c>
      <c r="C30" s="33" t="s">
        <v>23</v>
      </c>
      <c r="D30" s="34" t="s">
        <v>35</v>
      </c>
      <c r="E30" s="34" t="s">
        <v>135</v>
      </c>
      <c r="F30" s="34" t="s">
        <v>135</v>
      </c>
      <c r="G30" s="34" t="s">
        <v>45</v>
      </c>
      <c r="H30" s="34" t="s">
        <v>136</v>
      </c>
      <c r="I30" s="38" t="s">
        <v>137</v>
      </c>
    </row>
    <row r="31" spans="2:9" x14ac:dyDescent="0.25">
      <c r="B31" s="32" t="s">
        <v>229</v>
      </c>
      <c r="C31" s="33" t="s">
        <v>24</v>
      </c>
      <c r="D31" s="34" t="s">
        <v>61</v>
      </c>
      <c r="E31" s="34" t="s">
        <v>138</v>
      </c>
      <c r="F31" s="34" t="s">
        <v>139</v>
      </c>
      <c r="G31" s="34" t="s">
        <v>45</v>
      </c>
      <c r="H31" s="34" t="s">
        <v>93</v>
      </c>
      <c r="I31" s="38" t="s">
        <v>140</v>
      </c>
    </row>
    <row r="32" spans="2:9" ht="15.75" thickBot="1" x14ac:dyDescent="0.3">
      <c r="B32" s="35" t="s">
        <v>230</v>
      </c>
      <c r="C32" s="36" t="s">
        <v>25</v>
      </c>
      <c r="D32" s="37" t="s">
        <v>141</v>
      </c>
      <c r="E32" s="37" t="s">
        <v>142</v>
      </c>
      <c r="F32" s="37" t="s">
        <v>142</v>
      </c>
      <c r="G32" s="37" t="s">
        <v>143</v>
      </c>
      <c r="H32" s="37" t="s">
        <v>144</v>
      </c>
      <c r="I32" s="40" t="s">
        <v>145</v>
      </c>
    </row>
    <row r="33" spans="2:7" ht="16.5" thickTop="1" x14ac:dyDescent="0.25">
      <c r="B33" s="6" t="s">
        <v>146</v>
      </c>
      <c r="C33" s="5"/>
      <c r="D33" s="5"/>
    </row>
    <row r="34" spans="2:7" ht="15.75" customHeight="1" x14ac:dyDescent="0.25">
      <c r="B34" s="132" t="s">
        <v>231</v>
      </c>
      <c r="C34" s="132"/>
      <c r="D34" s="132"/>
      <c r="E34" s="132"/>
      <c r="F34" s="132"/>
      <c r="G34" s="132"/>
    </row>
    <row r="36" spans="2:7" x14ac:dyDescent="0.25">
      <c r="B36" s="21" t="s">
        <v>147</v>
      </c>
      <c r="C36" s="10" t="s">
        <v>148</v>
      </c>
      <c r="D36" s="8" t="s">
        <v>149</v>
      </c>
    </row>
    <row r="37" spans="2:7" ht="15.75" x14ac:dyDescent="0.25">
      <c r="B37" s="5"/>
      <c r="C37" s="9">
        <v>1</v>
      </c>
      <c r="D37" s="7" t="s">
        <v>150</v>
      </c>
    </row>
    <row r="38" spans="2:7" ht="15.75" x14ac:dyDescent="0.25">
      <c r="B38" s="5"/>
      <c r="C38" s="9">
        <v>2</v>
      </c>
      <c r="D38" s="7" t="s">
        <v>151</v>
      </c>
    </row>
    <row r="39" spans="2:7" ht="15.75" x14ac:dyDescent="0.25">
      <c r="B39" s="5"/>
      <c r="C39" s="9">
        <v>3</v>
      </c>
      <c r="D39" s="7" t="s">
        <v>152</v>
      </c>
    </row>
    <row r="40" spans="2:7" ht="15.75" x14ac:dyDescent="0.25">
      <c r="B40" s="5"/>
      <c r="C40" s="9">
        <v>4</v>
      </c>
      <c r="D40" s="7" t="s">
        <v>153</v>
      </c>
    </row>
    <row r="41" spans="2:7" ht="15.75" x14ac:dyDescent="0.25">
      <c r="B41" s="5"/>
      <c r="C41" s="9">
        <v>5</v>
      </c>
      <c r="D41" s="7" t="s">
        <v>154</v>
      </c>
    </row>
    <row r="42" spans="2:7" ht="15.75" x14ac:dyDescent="0.25">
      <c r="B42" s="5"/>
      <c r="C42" s="9">
        <v>6</v>
      </c>
      <c r="D42" s="7" t="s">
        <v>155</v>
      </c>
    </row>
    <row r="43" spans="2:7" ht="15.75" x14ac:dyDescent="0.25">
      <c r="B43" s="5"/>
      <c r="C43" s="9">
        <v>7</v>
      </c>
      <c r="D43" s="7" t="s">
        <v>156</v>
      </c>
    </row>
    <row r="44" spans="2:7" ht="15.75" x14ac:dyDescent="0.25">
      <c r="B44" s="5"/>
      <c r="C44" s="9">
        <v>8</v>
      </c>
      <c r="D44" s="7" t="s">
        <v>157</v>
      </c>
    </row>
    <row r="45" spans="2:7" ht="15.75" x14ac:dyDescent="0.25">
      <c r="B45" s="5"/>
      <c r="C45" s="9">
        <v>9</v>
      </c>
      <c r="D45" s="7" t="s">
        <v>158</v>
      </c>
    </row>
    <row r="46" spans="2:7" ht="15.75" x14ac:dyDescent="0.25">
      <c r="B46" s="5"/>
      <c r="C46" s="9">
        <v>10</v>
      </c>
      <c r="D46" s="7" t="s">
        <v>159</v>
      </c>
    </row>
    <row r="47" spans="2:7" ht="15.75" x14ac:dyDescent="0.25">
      <c r="B47" s="5"/>
      <c r="C47" s="9">
        <v>11</v>
      </c>
      <c r="D47" s="7" t="s">
        <v>160</v>
      </c>
    </row>
    <row r="48" spans="2:7" ht="15.75" x14ac:dyDescent="0.25">
      <c r="B48" s="5"/>
      <c r="C48" s="9">
        <v>12</v>
      </c>
      <c r="D48" s="7" t="s">
        <v>161</v>
      </c>
    </row>
    <row r="49" spans="3:4" x14ac:dyDescent="0.25">
      <c r="C49" s="9">
        <v>13</v>
      </c>
      <c r="D49" s="7" t="s">
        <v>162</v>
      </c>
    </row>
    <row r="50" spans="3:4" x14ac:dyDescent="0.25">
      <c r="C50" s="9">
        <v>14</v>
      </c>
      <c r="D50" s="7" t="s">
        <v>163</v>
      </c>
    </row>
    <row r="51" spans="3:4" x14ac:dyDescent="0.25">
      <c r="C51" s="9">
        <v>15</v>
      </c>
      <c r="D51" s="7" t="s">
        <v>164</v>
      </c>
    </row>
    <row r="52" spans="3:4" x14ac:dyDescent="0.25">
      <c r="C52" s="9">
        <v>16</v>
      </c>
      <c r="D52" s="7" t="s">
        <v>165</v>
      </c>
    </row>
    <row r="53" spans="3:4" x14ac:dyDescent="0.25">
      <c r="C53" s="9">
        <v>17</v>
      </c>
      <c r="D53" s="7" t="s">
        <v>166</v>
      </c>
    </row>
    <row r="54" spans="3:4" x14ac:dyDescent="0.25">
      <c r="C54" s="9">
        <v>18</v>
      </c>
      <c r="D54" s="7" t="s">
        <v>167</v>
      </c>
    </row>
    <row r="55" spans="3:4" x14ac:dyDescent="0.25">
      <c r="C55" s="9">
        <v>19</v>
      </c>
      <c r="D55" s="7" t="s">
        <v>168</v>
      </c>
    </row>
    <row r="56" spans="3:4" x14ac:dyDescent="0.25">
      <c r="C56" s="9">
        <v>20</v>
      </c>
      <c r="D56" s="7" t="s">
        <v>169</v>
      </c>
    </row>
    <row r="57" spans="3:4" x14ac:dyDescent="0.25">
      <c r="C57" s="9">
        <v>21</v>
      </c>
      <c r="D57" s="7" t="s">
        <v>170</v>
      </c>
    </row>
    <row r="58" spans="3:4" x14ac:dyDescent="0.25">
      <c r="C58" s="9">
        <v>22</v>
      </c>
      <c r="D58" s="7" t="s">
        <v>171</v>
      </c>
    </row>
    <row r="59" spans="3:4" x14ac:dyDescent="0.25">
      <c r="C59" s="9">
        <v>23</v>
      </c>
      <c r="D59" s="7" t="s">
        <v>172</v>
      </c>
    </row>
    <row r="60" spans="3:4" x14ac:dyDescent="0.25">
      <c r="C60" s="9">
        <v>24</v>
      </c>
      <c r="D60" s="7" t="s">
        <v>173</v>
      </c>
    </row>
    <row r="61" spans="3:4" x14ac:dyDescent="0.25">
      <c r="C61" s="9">
        <v>25</v>
      </c>
      <c r="D61" s="7" t="s">
        <v>174</v>
      </c>
    </row>
    <row r="62" spans="3:4" x14ac:dyDescent="0.25">
      <c r="C62" s="9">
        <v>26</v>
      </c>
      <c r="D62" s="7" t="s">
        <v>175</v>
      </c>
    </row>
    <row r="63" spans="3:4" x14ac:dyDescent="0.25">
      <c r="C63" s="9">
        <v>27</v>
      </c>
      <c r="D63" s="7" t="s">
        <v>176</v>
      </c>
    </row>
    <row r="64" spans="3:4" x14ac:dyDescent="0.25">
      <c r="C64" s="9"/>
      <c r="D64" s="7"/>
    </row>
    <row r="65" spans="3:4" x14ac:dyDescent="0.25">
      <c r="C65" s="9"/>
      <c r="D65" s="7"/>
    </row>
    <row r="66" spans="3:4" x14ac:dyDescent="0.25">
      <c r="C66" s="9"/>
      <c r="D66" s="7"/>
    </row>
  </sheetData>
  <mergeCells count="3">
    <mergeCell ref="B34:G34"/>
    <mergeCell ref="B1:G1"/>
    <mergeCell ref="B2:G2"/>
  </mergeCells>
  <pageMargins left="0.7" right="0.7" top="0.78740157499999996" bottom="0.78740157499999996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O37"/>
  <sheetViews>
    <sheetView zoomScale="75" zoomScaleNormal="75" workbookViewId="0">
      <selection activeCell="C4" sqref="C4"/>
    </sheetView>
  </sheetViews>
  <sheetFormatPr baseColWidth="10" defaultRowHeight="15" x14ac:dyDescent="0.25"/>
  <cols>
    <col min="2" max="2" width="29.7109375" customWidth="1"/>
    <col min="3" max="3" width="25.5703125" customWidth="1"/>
    <col min="4" max="4" width="15" customWidth="1"/>
    <col min="5" max="5" width="16.5703125" customWidth="1"/>
    <col min="6" max="6" width="14.7109375" customWidth="1"/>
    <col min="7" max="7" width="19.42578125" customWidth="1"/>
    <col min="8" max="8" width="17.42578125" customWidth="1"/>
    <col min="9" max="9" width="16.5703125" customWidth="1"/>
    <col min="10" max="10" width="28.5703125" customWidth="1"/>
    <col min="11" max="11" width="37.85546875" customWidth="1"/>
    <col min="12" max="12" width="33.42578125" customWidth="1"/>
    <col min="13" max="13" width="32" customWidth="1"/>
    <col min="14" max="14" width="35" customWidth="1"/>
    <col min="15" max="15" width="36.7109375" customWidth="1"/>
  </cols>
  <sheetData>
    <row r="4" spans="2:15" ht="21" x14ac:dyDescent="0.3">
      <c r="B4" s="110" t="s">
        <v>215</v>
      </c>
      <c r="C4" s="12"/>
      <c r="D4" s="12"/>
      <c r="E4" s="12"/>
      <c r="F4" s="12"/>
      <c r="G4" s="12"/>
      <c r="H4" s="12"/>
      <c r="I4" s="12"/>
      <c r="J4" s="13"/>
      <c r="K4" s="13"/>
      <c r="L4" s="13"/>
      <c r="M4" s="13"/>
      <c r="N4" s="13"/>
      <c r="O4" s="13"/>
    </row>
    <row r="5" spans="2:15" ht="19.5" thickBot="1" x14ac:dyDescent="0.35">
      <c r="B5" s="11"/>
      <c r="C5" s="12"/>
      <c r="D5" s="12"/>
      <c r="E5" s="12"/>
      <c r="F5" s="12"/>
      <c r="G5" s="12"/>
      <c r="H5" s="12"/>
      <c r="I5" s="12"/>
      <c r="J5" s="13"/>
      <c r="K5" s="13"/>
      <c r="L5" s="13"/>
      <c r="M5" s="13"/>
      <c r="N5" s="13"/>
      <c r="O5" s="13"/>
    </row>
    <row r="6" spans="2:15" ht="18.75" customHeight="1" thickTop="1" x14ac:dyDescent="0.3">
      <c r="B6" s="46"/>
      <c r="C6" s="47"/>
      <c r="D6" s="47"/>
      <c r="E6" s="47"/>
      <c r="F6" s="47"/>
      <c r="G6" s="47"/>
      <c r="H6" s="47"/>
      <c r="I6" s="48"/>
      <c r="J6" s="136" t="s">
        <v>232</v>
      </c>
      <c r="K6" s="137"/>
      <c r="L6" s="138"/>
      <c r="M6" s="136" t="s">
        <v>233</v>
      </c>
      <c r="N6" s="142"/>
      <c r="O6" s="143"/>
    </row>
    <row r="7" spans="2:15" ht="20.25" customHeight="1" x14ac:dyDescent="0.3">
      <c r="B7" s="49"/>
      <c r="C7" s="50"/>
      <c r="D7" s="50"/>
      <c r="E7" s="50"/>
      <c r="F7" s="50"/>
      <c r="G7" s="50"/>
      <c r="H7" s="50"/>
      <c r="I7" s="51"/>
      <c r="J7" s="139"/>
      <c r="K7" s="140"/>
      <c r="L7" s="141"/>
      <c r="M7" s="144"/>
      <c r="N7" s="145"/>
      <c r="O7" s="146"/>
    </row>
    <row r="8" spans="2:15" ht="19.5" thickBot="1" x14ac:dyDescent="0.3">
      <c r="B8" s="62" t="s">
        <v>177</v>
      </c>
      <c r="C8" s="63" t="s">
        <v>178</v>
      </c>
      <c r="D8" s="62" t="s">
        <v>32</v>
      </c>
      <c r="E8" s="64" t="s">
        <v>33</v>
      </c>
      <c r="F8" s="65" t="s">
        <v>179</v>
      </c>
      <c r="G8" s="65" t="s">
        <v>180</v>
      </c>
      <c r="H8" s="65" t="s">
        <v>181</v>
      </c>
      <c r="I8" s="66" t="s">
        <v>182</v>
      </c>
      <c r="J8" s="67" t="s">
        <v>238</v>
      </c>
      <c r="K8" s="68" t="s">
        <v>234</v>
      </c>
      <c r="L8" s="69" t="s">
        <v>235</v>
      </c>
      <c r="M8" s="67" t="s">
        <v>236</v>
      </c>
      <c r="N8" s="70" t="s">
        <v>239</v>
      </c>
      <c r="O8" s="71" t="s">
        <v>237</v>
      </c>
    </row>
    <row r="9" spans="2:15" ht="19.5" thickTop="1" x14ac:dyDescent="0.3">
      <c r="B9" s="72" t="s">
        <v>183</v>
      </c>
      <c r="C9" s="53" t="s">
        <v>0</v>
      </c>
      <c r="D9" s="54">
        <v>586</v>
      </c>
      <c r="E9" s="55">
        <v>1062</v>
      </c>
      <c r="F9" s="56" t="s">
        <v>184</v>
      </c>
      <c r="G9" s="57">
        <v>503021</v>
      </c>
      <c r="H9" s="57">
        <v>8847987</v>
      </c>
      <c r="I9" s="58">
        <v>1.0369999999999999</v>
      </c>
      <c r="J9" s="59">
        <v>586</v>
      </c>
      <c r="K9" s="60">
        <v>1062</v>
      </c>
      <c r="L9" s="61">
        <v>1648</v>
      </c>
      <c r="M9" s="59">
        <v>586</v>
      </c>
      <c r="N9" s="60">
        <v>0</v>
      </c>
      <c r="O9" s="73">
        <v>586</v>
      </c>
    </row>
    <row r="10" spans="2:15" ht="18.75" x14ac:dyDescent="0.3">
      <c r="B10" s="74" t="s">
        <v>185</v>
      </c>
      <c r="C10" s="17" t="s">
        <v>1</v>
      </c>
      <c r="D10" s="16">
        <v>120</v>
      </c>
      <c r="E10" s="18">
        <v>126</v>
      </c>
      <c r="F10" s="15" t="s">
        <v>186</v>
      </c>
      <c r="G10" s="14">
        <v>331468</v>
      </c>
      <c r="H10" s="14">
        <v>8545864</v>
      </c>
      <c r="I10" s="52">
        <v>1.024</v>
      </c>
      <c r="J10" s="42">
        <v>120</v>
      </c>
      <c r="K10" s="20">
        <v>126</v>
      </c>
      <c r="L10" s="43">
        <v>246</v>
      </c>
      <c r="M10" s="44">
        <v>120</v>
      </c>
      <c r="N10" s="45">
        <v>125</v>
      </c>
      <c r="O10" s="75">
        <v>245</v>
      </c>
    </row>
    <row r="11" spans="2:15" ht="18.75" x14ac:dyDescent="0.3">
      <c r="B11" s="74" t="s">
        <v>187</v>
      </c>
      <c r="C11" s="17" t="s">
        <v>2</v>
      </c>
      <c r="D11" s="16">
        <v>507</v>
      </c>
      <c r="E11" s="18">
        <v>1445</v>
      </c>
      <c r="F11" s="15" t="s">
        <v>188</v>
      </c>
      <c r="G11" s="14">
        <v>373158</v>
      </c>
      <c r="H11" s="14">
        <v>8219385</v>
      </c>
      <c r="I11" s="52">
        <v>1.0029999999999999</v>
      </c>
      <c r="J11" s="42">
        <v>496</v>
      </c>
      <c r="K11" s="20">
        <v>1416</v>
      </c>
      <c r="L11" s="43">
        <v>1912</v>
      </c>
      <c r="M11" s="42">
        <v>496</v>
      </c>
      <c r="N11" s="20">
        <v>1416</v>
      </c>
      <c r="O11" s="76">
        <v>1912</v>
      </c>
    </row>
    <row r="12" spans="2:15" ht="18.75" x14ac:dyDescent="0.3">
      <c r="B12" s="74" t="s">
        <v>189</v>
      </c>
      <c r="C12" s="17" t="s">
        <v>3</v>
      </c>
      <c r="D12" s="16">
        <v>372</v>
      </c>
      <c r="E12" s="18">
        <v>285</v>
      </c>
      <c r="F12" s="15" t="s">
        <v>190</v>
      </c>
      <c r="G12" s="14">
        <v>522432</v>
      </c>
      <c r="H12" s="14">
        <v>8671029</v>
      </c>
      <c r="I12" s="52">
        <v>1.0429999999999999</v>
      </c>
      <c r="J12" s="42">
        <v>371</v>
      </c>
      <c r="K12" s="20">
        <v>285</v>
      </c>
      <c r="L12" s="43">
        <v>656</v>
      </c>
      <c r="M12" s="44">
        <v>337</v>
      </c>
      <c r="N12" s="45">
        <v>0</v>
      </c>
      <c r="O12" s="75">
        <v>337</v>
      </c>
    </row>
    <row r="13" spans="2:15" ht="18.75" x14ac:dyDescent="0.3">
      <c r="B13" s="74" t="s">
        <v>191</v>
      </c>
      <c r="C13" s="17" t="s">
        <v>4</v>
      </c>
      <c r="D13" s="16">
        <v>1019</v>
      </c>
      <c r="E13" s="18">
        <v>1344</v>
      </c>
      <c r="F13" s="15" t="s">
        <v>190</v>
      </c>
      <c r="G13" s="14">
        <v>640454</v>
      </c>
      <c r="H13" s="14">
        <v>8810407</v>
      </c>
      <c r="I13" s="52">
        <v>1.0189999999999999</v>
      </c>
      <c r="J13" s="42">
        <v>1018</v>
      </c>
      <c r="K13" s="20">
        <v>0</v>
      </c>
      <c r="L13" s="43">
        <v>1018</v>
      </c>
      <c r="M13" s="42">
        <v>1018</v>
      </c>
      <c r="N13" s="20">
        <v>0</v>
      </c>
      <c r="O13" s="76">
        <v>1018</v>
      </c>
    </row>
    <row r="14" spans="2:15" ht="18.75" x14ac:dyDescent="0.3">
      <c r="B14" s="74" t="s">
        <v>192</v>
      </c>
      <c r="C14" s="17" t="s">
        <v>5</v>
      </c>
      <c r="D14" s="16">
        <v>482</v>
      </c>
      <c r="E14" s="18">
        <v>2836</v>
      </c>
      <c r="F14" s="15" t="s">
        <v>193</v>
      </c>
      <c r="G14" s="14">
        <v>492887</v>
      </c>
      <c r="H14" s="14">
        <v>8866081</v>
      </c>
      <c r="I14" s="52">
        <v>1.038</v>
      </c>
      <c r="J14" s="42">
        <v>478</v>
      </c>
      <c r="K14" s="20">
        <v>2836</v>
      </c>
      <c r="L14" s="43">
        <v>3314</v>
      </c>
      <c r="M14" s="44">
        <v>478</v>
      </c>
      <c r="N14" s="45">
        <v>0</v>
      </c>
      <c r="O14" s="75">
        <v>478</v>
      </c>
    </row>
    <row r="15" spans="2:15" ht="18.75" x14ac:dyDescent="0.3">
      <c r="B15" s="74" t="s">
        <v>194</v>
      </c>
      <c r="C15" s="17" t="s">
        <v>6</v>
      </c>
      <c r="D15" s="16">
        <v>471</v>
      </c>
      <c r="E15" s="18">
        <v>470</v>
      </c>
      <c r="F15" s="15" t="s">
        <v>195</v>
      </c>
      <c r="G15" s="14">
        <v>739726</v>
      </c>
      <c r="H15" s="14">
        <v>8951051</v>
      </c>
      <c r="I15" s="52">
        <v>1.0149999999999999</v>
      </c>
      <c r="J15" s="42">
        <v>471</v>
      </c>
      <c r="K15" s="20">
        <v>470</v>
      </c>
      <c r="L15" s="43">
        <v>941</v>
      </c>
      <c r="M15" s="42">
        <v>0</v>
      </c>
      <c r="N15" s="20">
        <v>0</v>
      </c>
      <c r="O15" s="76">
        <v>0</v>
      </c>
    </row>
    <row r="16" spans="2:15" ht="18.75" x14ac:dyDescent="0.3">
      <c r="B16" s="74" t="s">
        <v>196</v>
      </c>
      <c r="C16" s="17" t="s">
        <v>7</v>
      </c>
      <c r="D16" s="16">
        <v>830</v>
      </c>
      <c r="E16" s="18">
        <v>474</v>
      </c>
      <c r="F16" s="15" t="s">
        <v>195</v>
      </c>
      <c r="G16" s="14">
        <v>739723</v>
      </c>
      <c r="H16" s="14">
        <v>8948875</v>
      </c>
      <c r="I16" s="52">
        <v>1.0249999999999999</v>
      </c>
      <c r="J16" s="42">
        <v>829</v>
      </c>
      <c r="K16" s="20">
        <v>470</v>
      </c>
      <c r="L16" s="43">
        <v>1299</v>
      </c>
      <c r="M16" s="44">
        <v>819</v>
      </c>
      <c r="N16" s="45">
        <v>0</v>
      </c>
      <c r="O16" s="75">
        <v>819</v>
      </c>
    </row>
    <row r="17" spans="2:15" ht="18.75" x14ac:dyDescent="0.3">
      <c r="B17" s="74" t="s">
        <v>197</v>
      </c>
      <c r="C17" s="17" t="s">
        <v>8</v>
      </c>
      <c r="D17" s="16">
        <v>880</v>
      </c>
      <c r="E17" s="18">
        <v>861</v>
      </c>
      <c r="F17" s="15" t="s">
        <v>184</v>
      </c>
      <c r="G17" s="14">
        <v>518502</v>
      </c>
      <c r="H17" s="14">
        <v>8862428</v>
      </c>
      <c r="I17" s="52">
        <v>1.0149999999999999</v>
      </c>
      <c r="J17" s="42">
        <v>880</v>
      </c>
      <c r="K17" s="20">
        <v>861</v>
      </c>
      <c r="L17" s="43">
        <v>1741</v>
      </c>
      <c r="M17" s="42">
        <v>880</v>
      </c>
      <c r="N17" s="20">
        <v>860</v>
      </c>
      <c r="O17" s="76">
        <v>1740</v>
      </c>
    </row>
    <row r="18" spans="2:15" ht="18.75" x14ac:dyDescent="0.3">
      <c r="B18" s="74" t="s">
        <v>198</v>
      </c>
      <c r="C18" s="17" t="s">
        <v>9</v>
      </c>
      <c r="D18" s="16">
        <v>806</v>
      </c>
      <c r="E18" s="18">
        <v>1067</v>
      </c>
      <c r="F18" s="15" t="s">
        <v>195</v>
      </c>
      <c r="G18" s="14">
        <v>591270</v>
      </c>
      <c r="H18" s="14">
        <v>8916269</v>
      </c>
      <c r="I18" s="52">
        <v>1.018</v>
      </c>
      <c r="J18" s="42">
        <v>806</v>
      </c>
      <c r="K18" s="20">
        <v>1066</v>
      </c>
      <c r="L18" s="43">
        <v>1872</v>
      </c>
      <c r="M18" s="44">
        <v>0</v>
      </c>
      <c r="N18" s="45">
        <v>0</v>
      </c>
      <c r="O18" s="75">
        <v>0</v>
      </c>
    </row>
    <row r="19" spans="2:15" ht="18.75" x14ac:dyDescent="0.3">
      <c r="B19" s="74" t="s">
        <v>199</v>
      </c>
      <c r="C19" s="17" t="s">
        <v>10</v>
      </c>
      <c r="D19" s="16">
        <v>584</v>
      </c>
      <c r="E19" s="18">
        <v>517</v>
      </c>
      <c r="F19" s="15" t="s">
        <v>193</v>
      </c>
      <c r="G19" s="14">
        <v>288848</v>
      </c>
      <c r="H19" s="14">
        <v>8617908</v>
      </c>
      <c r="I19" s="52">
        <v>1.014</v>
      </c>
      <c r="J19" s="42">
        <v>584</v>
      </c>
      <c r="K19" s="20">
        <v>517</v>
      </c>
      <c r="L19" s="43">
        <v>1101</v>
      </c>
      <c r="M19" s="42">
        <v>584</v>
      </c>
      <c r="N19" s="20">
        <v>517</v>
      </c>
      <c r="O19" s="76">
        <v>1101</v>
      </c>
    </row>
    <row r="20" spans="2:15" ht="18.75" x14ac:dyDescent="0.3">
      <c r="B20" s="74" t="s">
        <v>200</v>
      </c>
      <c r="C20" s="17" t="s">
        <v>11</v>
      </c>
      <c r="D20" s="16">
        <v>264</v>
      </c>
      <c r="E20" s="18">
        <v>371</v>
      </c>
      <c r="F20" s="15" t="s">
        <v>195</v>
      </c>
      <c r="G20" s="14">
        <v>610896</v>
      </c>
      <c r="H20" s="14">
        <v>8873615</v>
      </c>
      <c r="I20" s="52">
        <v>1.0169999999999999</v>
      </c>
      <c r="J20" s="42">
        <v>264</v>
      </c>
      <c r="K20" s="20">
        <v>371</v>
      </c>
      <c r="L20" s="43">
        <v>635</v>
      </c>
      <c r="M20" s="44">
        <v>264</v>
      </c>
      <c r="N20" s="45">
        <v>20</v>
      </c>
      <c r="O20" s="75">
        <v>284</v>
      </c>
    </row>
    <row r="21" spans="2:15" ht="18.75" x14ac:dyDescent="0.3">
      <c r="B21" s="74" t="s">
        <v>201</v>
      </c>
      <c r="C21" s="17" t="s">
        <v>12</v>
      </c>
      <c r="D21" s="16">
        <v>1494</v>
      </c>
      <c r="E21" s="18">
        <v>1602</v>
      </c>
      <c r="F21" s="15" t="s">
        <v>190</v>
      </c>
      <c r="G21" s="14">
        <v>565407</v>
      </c>
      <c r="H21" s="14">
        <v>8693925</v>
      </c>
      <c r="I21" s="52">
        <v>1.0269999999999999</v>
      </c>
      <c r="J21" s="42">
        <v>1489</v>
      </c>
      <c r="K21" s="20">
        <v>1594</v>
      </c>
      <c r="L21" s="43">
        <v>3083</v>
      </c>
      <c r="M21" s="41">
        <v>1370</v>
      </c>
      <c r="N21" s="19">
        <v>1574</v>
      </c>
      <c r="O21" s="77">
        <v>2944</v>
      </c>
    </row>
    <row r="22" spans="2:15" ht="18.75" x14ac:dyDescent="0.3">
      <c r="B22" s="74" t="s">
        <v>202</v>
      </c>
      <c r="C22" s="17" t="s">
        <v>13</v>
      </c>
      <c r="D22" s="16">
        <v>864</v>
      </c>
      <c r="E22" s="18">
        <v>579</v>
      </c>
      <c r="F22" s="15" t="s">
        <v>203</v>
      </c>
      <c r="G22" s="14">
        <v>291023</v>
      </c>
      <c r="H22" s="14">
        <v>8638142</v>
      </c>
      <c r="I22" s="52">
        <v>1.006</v>
      </c>
      <c r="J22" s="42">
        <v>582</v>
      </c>
      <c r="K22" s="20">
        <v>385</v>
      </c>
      <c r="L22" s="43">
        <v>967</v>
      </c>
      <c r="M22" s="42">
        <v>582</v>
      </c>
      <c r="N22" s="20">
        <v>385</v>
      </c>
      <c r="O22" s="76">
        <v>967</v>
      </c>
    </row>
    <row r="23" spans="2:15" ht="18.75" x14ac:dyDescent="0.3">
      <c r="B23" s="74" t="s">
        <v>202</v>
      </c>
      <c r="C23" s="17" t="s">
        <v>14</v>
      </c>
      <c r="D23" s="16">
        <v>499</v>
      </c>
      <c r="E23" s="18">
        <v>590</v>
      </c>
      <c r="F23" s="15" t="s">
        <v>193</v>
      </c>
      <c r="G23" s="14">
        <v>485289</v>
      </c>
      <c r="H23" s="14">
        <v>8825345</v>
      </c>
      <c r="I23" s="52">
        <v>1.01</v>
      </c>
      <c r="J23" s="42">
        <v>499</v>
      </c>
      <c r="K23" s="20">
        <v>590</v>
      </c>
      <c r="L23" s="43">
        <v>1089</v>
      </c>
      <c r="M23" s="41">
        <v>295</v>
      </c>
      <c r="N23" s="19">
        <v>358</v>
      </c>
      <c r="O23" s="77">
        <v>653</v>
      </c>
    </row>
    <row r="24" spans="2:15" ht="18.75" x14ac:dyDescent="0.3">
      <c r="B24" s="74" t="s">
        <v>202</v>
      </c>
      <c r="C24" s="17" t="s">
        <v>15</v>
      </c>
      <c r="D24" s="16">
        <v>565</v>
      </c>
      <c r="E24" s="18">
        <v>526</v>
      </c>
      <c r="F24" s="15" t="s">
        <v>204</v>
      </c>
      <c r="G24" s="14">
        <v>242443</v>
      </c>
      <c r="H24" s="14">
        <v>8509582</v>
      </c>
      <c r="I24" s="52">
        <v>1.012</v>
      </c>
      <c r="J24" s="42">
        <v>565</v>
      </c>
      <c r="K24" s="20">
        <v>526</v>
      </c>
      <c r="L24" s="43">
        <v>1091</v>
      </c>
      <c r="M24" s="42">
        <v>347</v>
      </c>
      <c r="N24" s="20">
        <v>337</v>
      </c>
      <c r="O24" s="76">
        <v>684</v>
      </c>
    </row>
    <row r="25" spans="2:15" ht="18.75" x14ac:dyDescent="0.3">
      <c r="B25" s="74" t="s">
        <v>205</v>
      </c>
      <c r="C25" s="17" t="s">
        <v>16</v>
      </c>
      <c r="D25" s="16">
        <v>1872</v>
      </c>
      <c r="E25" s="18">
        <v>1528</v>
      </c>
      <c r="F25" s="15" t="s">
        <v>193</v>
      </c>
      <c r="G25" s="14">
        <v>554744</v>
      </c>
      <c r="H25" s="14">
        <v>8894551</v>
      </c>
      <c r="I25" s="52">
        <v>1.028</v>
      </c>
      <c r="J25" s="42">
        <v>1868</v>
      </c>
      <c r="K25" s="20">
        <v>1512</v>
      </c>
      <c r="L25" s="43">
        <v>3380</v>
      </c>
      <c r="M25" s="41">
        <v>1864</v>
      </c>
      <c r="N25" s="19">
        <v>1337</v>
      </c>
      <c r="O25" s="77">
        <v>3201</v>
      </c>
    </row>
    <row r="26" spans="2:15" ht="18.75" x14ac:dyDescent="0.3">
      <c r="B26" s="74" t="s">
        <v>206</v>
      </c>
      <c r="C26" s="17" t="s">
        <v>17</v>
      </c>
      <c r="D26" s="16">
        <v>322</v>
      </c>
      <c r="E26" s="18">
        <v>227</v>
      </c>
      <c r="F26" s="15" t="s">
        <v>184</v>
      </c>
      <c r="G26" s="14">
        <v>482765</v>
      </c>
      <c r="H26" s="14">
        <v>8787187</v>
      </c>
      <c r="I26" s="52">
        <v>1.01</v>
      </c>
      <c r="J26" s="42">
        <v>322</v>
      </c>
      <c r="K26" s="20">
        <v>227</v>
      </c>
      <c r="L26" s="43">
        <v>549</v>
      </c>
      <c r="M26" s="42">
        <v>322</v>
      </c>
      <c r="N26" s="20">
        <v>0</v>
      </c>
      <c r="O26" s="76">
        <v>322</v>
      </c>
    </row>
    <row r="27" spans="2:15" ht="18.75" x14ac:dyDescent="0.3">
      <c r="B27" s="74" t="s">
        <v>207</v>
      </c>
      <c r="C27" s="17" t="s">
        <v>18</v>
      </c>
      <c r="D27" s="16">
        <v>109</v>
      </c>
      <c r="E27" s="18">
        <v>340</v>
      </c>
      <c r="F27" s="15" t="s">
        <v>184</v>
      </c>
      <c r="G27" s="14">
        <v>432472</v>
      </c>
      <c r="H27" s="14">
        <v>8702769</v>
      </c>
      <c r="I27" s="52">
        <v>1.0209999999999999</v>
      </c>
      <c r="J27" s="42">
        <v>109</v>
      </c>
      <c r="K27" s="20">
        <v>339</v>
      </c>
      <c r="L27" s="43">
        <v>448</v>
      </c>
      <c r="M27" s="41">
        <v>109</v>
      </c>
      <c r="N27" s="19">
        <v>0</v>
      </c>
      <c r="O27" s="77">
        <v>109</v>
      </c>
    </row>
    <row r="28" spans="2:15" ht="18.75" x14ac:dyDescent="0.3">
      <c r="B28" s="74" t="s">
        <v>208</v>
      </c>
      <c r="C28" s="17" t="s">
        <v>19</v>
      </c>
      <c r="D28" s="16">
        <v>223</v>
      </c>
      <c r="E28" s="18">
        <v>378</v>
      </c>
      <c r="F28" s="15" t="s">
        <v>184</v>
      </c>
      <c r="G28" s="14">
        <v>479039</v>
      </c>
      <c r="H28" s="14">
        <v>8846391</v>
      </c>
      <c r="I28" s="52">
        <v>0.995</v>
      </c>
      <c r="J28" s="42">
        <v>223</v>
      </c>
      <c r="K28" s="20">
        <v>378</v>
      </c>
      <c r="L28" s="43">
        <v>601</v>
      </c>
      <c r="M28" s="42">
        <v>222</v>
      </c>
      <c r="N28" s="20">
        <v>0</v>
      </c>
      <c r="O28" s="76">
        <v>222</v>
      </c>
    </row>
    <row r="29" spans="2:15" ht="18.75" x14ac:dyDescent="0.3">
      <c r="B29" s="74" t="s">
        <v>209</v>
      </c>
      <c r="C29" s="17" t="s">
        <v>20</v>
      </c>
      <c r="D29" s="16">
        <v>133</v>
      </c>
      <c r="E29" s="18">
        <v>516</v>
      </c>
      <c r="F29" s="15" t="s">
        <v>193</v>
      </c>
      <c r="G29" s="14">
        <v>305536</v>
      </c>
      <c r="H29" s="14">
        <v>8702316</v>
      </c>
      <c r="I29" s="52">
        <v>1.028</v>
      </c>
      <c r="J29" s="42">
        <v>133</v>
      </c>
      <c r="K29" s="20">
        <v>516</v>
      </c>
      <c r="L29" s="43">
        <v>649</v>
      </c>
      <c r="M29" s="41">
        <v>132</v>
      </c>
      <c r="N29" s="19">
        <v>0</v>
      </c>
      <c r="O29" s="77">
        <v>132</v>
      </c>
    </row>
    <row r="30" spans="2:15" ht="18.75" x14ac:dyDescent="0.3">
      <c r="B30" s="74" t="s">
        <v>210</v>
      </c>
      <c r="C30" s="17" t="s">
        <v>21</v>
      </c>
      <c r="D30" s="16">
        <v>241</v>
      </c>
      <c r="E30" s="18">
        <v>1028</v>
      </c>
      <c r="F30" s="15" t="s">
        <v>184</v>
      </c>
      <c r="G30" s="14">
        <v>511180</v>
      </c>
      <c r="H30" s="14">
        <v>8855350</v>
      </c>
      <c r="I30" s="52">
        <v>0.999</v>
      </c>
      <c r="J30" s="42">
        <v>241</v>
      </c>
      <c r="K30" s="20">
        <v>1028</v>
      </c>
      <c r="L30" s="43">
        <v>1269</v>
      </c>
      <c r="M30" s="42">
        <v>214</v>
      </c>
      <c r="N30" s="20">
        <v>821</v>
      </c>
      <c r="O30" s="76">
        <v>1035</v>
      </c>
    </row>
    <row r="31" spans="2:15" ht="18.75" x14ac:dyDescent="0.3">
      <c r="B31" s="74" t="s">
        <v>211</v>
      </c>
      <c r="C31" s="17" t="s">
        <v>22</v>
      </c>
      <c r="D31" s="16">
        <v>366</v>
      </c>
      <c r="E31" s="18">
        <v>1087</v>
      </c>
      <c r="F31" s="15" t="s">
        <v>190</v>
      </c>
      <c r="G31" s="14">
        <v>738033</v>
      </c>
      <c r="H31" s="14">
        <v>8790971</v>
      </c>
      <c r="I31" s="52">
        <v>1.0209999999999999</v>
      </c>
      <c r="J31" s="42">
        <v>363</v>
      </c>
      <c r="K31" s="20">
        <v>1085</v>
      </c>
      <c r="L31" s="43">
        <v>1448</v>
      </c>
      <c r="M31" s="41">
        <v>363</v>
      </c>
      <c r="N31" s="19">
        <v>1085</v>
      </c>
      <c r="O31" s="77">
        <v>1448</v>
      </c>
    </row>
    <row r="32" spans="2:15" ht="18.75" x14ac:dyDescent="0.3">
      <c r="B32" s="74" t="s">
        <v>212</v>
      </c>
      <c r="C32" s="17" t="s">
        <v>23</v>
      </c>
      <c r="D32" s="16">
        <v>163</v>
      </c>
      <c r="E32" s="18">
        <v>484</v>
      </c>
      <c r="F32" s="15" t="s">
        <v>195</v>
      </c>
      <c r="G32" s="14">
        <v>1758070</v>
      </c>
      <c r="H32" s="14">
        <v>9134760</v>
      </c>
      <c r="I32" s="52">
        <v>1.004</v>
      </c>
      <c r="J32" s="42">
        <v>163</v>
      </c>
      <c r="K32" s="20">
        <v>484</v>
      </c>
      <c r="L32" s="43">
        <v>647</v>
      </c>
      <c r="M32" s="42">
        <v>0</v>
      </c>
      <c r="N32" s="20">
        <v>0</v>
      </c>
      <c r="O32" s="76">
        <v>0</v>
      </c>
    </row>
    <row r="33" spans="2:15" ht="18.75" x14ac:dyDescent="0.3">
      <c r="B33" s="74" t="s">
        <v>213</v>
      </c>
      <c r="C33" s="17" t="s">
        <v>24</v>
      </c>
      <c r="D33" s="16">
        <v>936</v>
      </c>
      <c r="E33" s="18">
        <v>934</v>
      </c>
      <c r="F33" s="15" t="s">
        <v>188</v>
      </c>
      <c r="G33" s="14">
        <v>256218</v>
      </c>
      <c r="H33" s="14">
        <v>8034892</v>
      </c>
      <c r="I33" s="52">
        <v>1.0149999999999999</v>
      </c>
      <c r="J33" s="42">
        <v>922</v>
      </c>
      <c r="K33" s="20">
        <v>922</v>
      </c>
      <c r="L33" s="43">
        <v>1844</v>
      </c>
      <c r="M33" s="41">
        <v>920</v>
      </c>
      <c r="N33" s="19">
        <v>0</v>
      </c>
      <c r="O33" s="77">
        <v>920</v>
      </c>
    </row>
    <row r="34" spans="2:15" ht="18.75" x14ac:dyDescent="0.3">
      <c r="B34" s="74" t="s">
        <v>214</v>
      </c>
      <c r="C34" s="17" t="s">
        <v>25</v>
      </c>
      <c r="D34" s="16">
        <v>1097</v>
      </c>
      <c r="E34" s="18">
        <v>2663</v>
      </c>
      <c r="F34" s="15" t="s">
        <v>195</v>
      </c>
      <c r="G34" s="14">
        <v>641675</v>
      </c>
      <c r="H34" s="14">
        <v>9011291</v>
      </c>
      <c r="I34" s="52">
        <v>1.0189999999999999</v>
      </c>
      <c r="J34" s="42">
        <v>1097</v>
      </c>
      <c r="K34" s="20">
        <v>2663</v>
      </c>
      <c r="L34" s="43">
        <v>3760</v>
      </c>
      <c r="M34" s="42">
        <v>1097</v>
      </c>
      <c r="N34" s="20">
        <v>2663</v>
      </c>
      <c r="O34" s="76">
        <v>3760</v>
      </c>
    </row>
    <row r="35" spans="2:15" ht="18.75" x14ac:dyDescent="0.25">
      <c r="B35" s="87" t="s">
        <v>216</v>
      </c>
      <c r="C35" s="78"/>
      <c r="D35" s="79">
        <f>SUM(D9:D34)</f>
        <v>15805</v>
      </c>
      <c r="E35" s="80">
        <v>23340</v>
      </c>
      <c r="F35" s="81"/>
      <c r="G35" s="81"/>
      <c r="H35" s="81"/>
      <c r="I35" s="82"/>
      <c r="J35" s="83">
        <f t="shared" ref="J35:O35" si="0">SUM(J9:J34)</f>
        <v>15479</v>
      </c>
      <c r="K35" s="84">
        <f t="shared" si="0"/>
        <v>21729</v>
      </c>
      <c r="L35" s="85">
        <f t="shared" si="0"/>
        <v>37208</v>
      </c>
      <c r="M35" s="83">
        <f t="shared" si="0"/>
        <v>13419</v>
      </c>
      <c r="N35" s="84">
        <f t="shared" si="0"/>
        <v>11498</v>
      </c>
      <c r="O35" s="86">
        <f t="shared" si="0"/>
        <v>24917</v>
      </c>
    </row>
    <row r="36" spans="2:15" ht="18.75" x14ac:dyDescent="0.3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2:15" ht="18.75" x14ac:dyDescent="0.3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</sheetData>
  <mergeCells count="2">
    <mergeCell ref="J6:L7"/>
    <mergeCell ref="M6:O7"/>
  </mergeCells>
  <pageMargins left="0.7" right="0.7" top="0.78740157499999996" bottom="0.78740157499999996" header="0.3" footer="0.3"/>
  <pageSetup paperSize="9" orientation="portrait" horizontalDpi="360" verticalDpi="360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8"/>
  <sheetViews>
    <sheetView tabSelected="1" workbookViewId="0">
      <selection activeCell="M27" sqref="M27"/>
    </sheetView>
  </sheetViews>
  <sheetFormatPr baseColWidth="10" defaultRowHeight="15" x14ac:dyDescent="0.25"/>
  <cols>
    <col min="13" max="13" width="39.85546875" customWidth="1"/>
    <col min="15" max="15" width="19.28515625" customWidth="1"/>
    <col min="16" max="16" width="17.28515625" customWidth="1"/>
    <col min="17" max="17" width="16.7109375" customWidth="1"/>
  </cols>
  <sheetData>
    <row r="2" spans="2:18" ht="15.75" x14ac:dyDescent="0.25">
      <c r="B2" s="149" t="s">
        <v>284</v>
      </c>
      <c r="C2" s="149"/>
      <c r="D2" s="149"/>
      <c r="E2" s="149"/>
      <c r="F2" s="149"/>
      <c r="G2" s="149"/>
      <c r="H2" s="149"/>
      <c r="I2" s="149"/>
      <c r="M2" s="150" t="s">
        <v>285</v>
      </c>
      <c r="N2" s="150"/>
      <c r="O2" s="150"/>
    </row>
    <row r="4" spans="2:18" x14ac:dyDescent="0.25">
      <c r="B4" s="107" t="s">
        <v>242</v>
      </c>
      <c r="C4" s="107" t="s">
        <v>28</v>
      </c>
      <c r="D4" s="152" t="s">
        <v>243</v>
      </c>
      <c r="E4" s="153"/>
      <c r="F4" s="154"/>
      <c r="G4" s="152" t="s">
        <v>244</v>
      </c>
      <c r="H4" s="153"/>
      <c r="I4" s="154"/>
      <c r="J4" s="152" t="s">
        <v>245</v>
      </c>
      <c r="K4" s="154"/>
      <c r="M4" s="108" t="s">
        <v>246</v>
      </c>
      <c r="N4" s="108" t="s">
        <v>247</v>
      </c>
      <c r="O4" s="108" t="s">
        <v>243</v>
      </c>
      <c r="P4" s="108" t="s">
        <v>244</v>
      </c>
      <c r="Q4" s="108" t="s">
        <v>245</v>
      </c>
    </row>
    <row r="5" spans="2:18" x14ac:dyDescent="0.25">
      <c r="B5" s="89"/>
      <c r="C5" s="90"/>
      <c r="D5" s="90" t="s">
        <v>248</v>
      </c>
      <c r="E5" s="91" t="s">
        <v>249</v>
      </c>
      <c r="F5" s="92" t="s">
        <v>286</v>
      </c>
      <c r="G5" s="90" t="s">
        <v>249</v>
      </c>
      <c r="H5" s="91" t="s">
        <v>250</v>
      </c>
      <c r="I5" s="92" t="s">
        <v>286</v>
      </c>
      <c r="J5" s="127" t="s">
        <v>250</v>
      </c>
      <c r="K5" s="114" t="s">
        <v>248</v>
      </c>
      <c r="M5" s="93" t="s">
        <v>251</v>
      </c>
      <c r="N5" s="94">
        <v>2504</v>
      </c>
      <c r="O5" s="94" t="s">
        <v>252</v>
      </c>
      <c r="P5" s="95" t="s">
        <v>253</v>
      </c>
      <c r="Q5" s="94" t="s">
        <v>254</v>
      </c>
    </row>
    <row r="6" spans="2:18" ht="24" x14ac:dyDescent="0.25">
      <c r="B6" s="96" t="s">
        <v>0</v>
      </c>
      <c r="C6" s="96" t="s">
        <v>35</v>
      </c>
      <c r="D6" s="111">
        <v>0.90776699029126195</v>
      </c>
      <c r="E6" s="112">
        <v>9.2233009708737906E-2</v>
      </c>
      <c r="F6" s="113">
        <v>0</v>
      </c>
      <c r="G6" s="111">
        <v>0.90776699029126195</v>
      </c>
      <c r="H6" s="112">
        <v>9.2233009708737906E-2</v>
      </c>
      <c r="I6" s="113">
        <v>0</v>
      </c>
      <c r="J6" s="128">
        <v>0.63622572815533995</v>
      </c>
      <c r="K6" s="129">
        <v>0.36377427184465999</v>
      </c>
      <c r="M6" s="99" t="s">
        <v>255</v>
      </c>
      <c r="N6" s="100">
        <v>503</v>
      </c>
      <c r="O6" s="100" t="s">
        <v>256</v>
      </c>
      <c r="P6" s="101" t="s">
        <v>257</v>
      </c>
      <c r="Q6" s="100" t="s">
        <v>258</v>
      </c>
    </row>
    <row r="7" spans="2:18" ht="24" x14ac:dyDescent="0.25">
      <c r="B7" s="96" t="s">
        <v>1</v>
      </c>
      <c r="C7" s="96" t="s">
        <v>42</v>
      </c>
      <c r="D7" s="111">
        <v>0.92886178861788604</v>
      </c>
      <c r="E7" s="112">
        <v>7.1138211382113806E-2</v>
      </c>
      <c r="F7" s="113">
        <v>0</v>
      </c>
      <c r="G7" s="111">
        <v>0.92886178861788604</v>
      </c>
      <c r="H7" s="112">
        <v>7.1138211382113806E-2</v>
      </c>
      <c r="I7" s="113">
        <v>0</v>
      </c>
      <c r="J7" s="128">
        <v>0.67276422764227595</v>
      </c>
      <c r="K7" s="129">
        <v>0.327235772357724</v>
      </c>
      <c r="M7" s="102" t="s">
        <v>259</v>
      </c>
      <c r="N7" s="103">
        <v>99</v>
      </c>
      <c r="O7" s="103" t="s">
        <v>260</v>
      </c>
      <c r="P7" s="95" t="s">
        <v>261</v>
      </c>
      <c r="Q7" s="103" t="s">
        <v>262</v>
      </c>
    </row>
    <row r="8" spans="2:18" ht="24" x14ac:dyDescent="0.25">
      <c r="B8" s="96" t="s">
        <v>2</v>
      </c>
      <c r="C8" s="96" t="s">
        <v>49</v>
      </c>
      <c r="D8" s="111">
        <v>0.92390167364016695</v>
      </c>
      <c r="E8" s="112">
        <v>7.5052301255230103E-2</v>
      </c>
      <c r="F8" s="113">
        <v>1.0460251046025099E-3</v>
      </c>
      <c r="G8" s="111">
        <v>0.92390167364016695</v>
      </c>
      <c r="H8" s="112">
        <v>7.5052301255230103E-2</v>
      </c>
      <c r="I8" s="113">
        <v>1.0460251046025099E-3</v>
      </c>
      <c r="J8" s="128">
        <v>0.62578451882845199</v>
      </c>
      <c r="K8" s="129">
        <v>0.37421548117154801</v>
      </c>
      <c r="M8" s="102" t="s">
        <v>263</v>
      </c>
      <c r="N8" s="103">
        <v>107</v>
      </c>
      <c r="O8" s="103" t="s">
        <v>264</v>
      </c>
      <c r="P8" s="95" t="s">
        <v>265</v>
      </c>
      <c r="Q8" s="103" t="s">
        <v>266</v>
      </c>
    </row>
    <row r="9" spans="2:18" ht="24" x14ac:dyDescent="0.25">
      <c r="B9" s="96" t="s">
        <v>3</v>
      </c>
      <c r="C9" s="96" t="s">
        <v>55</v>
      </c>
      <c r="D9" s="111">
        <v>0.93597560975609795</v>
      </c>
      <c r="E9" s="112">
        <v>6.4024390243902399E-2</v>
      </c>
      <c r="F9" s="113">
        <v>0</v>
      </c>
      <c r="G9" s="111">
        <v>0.93597560975609795</v>
      </c>
      <c r="H9" s="112">
        <v>6.4024390243902399E-2</v>
      </c>
      <c r="I9" s="113">
        <v>0</v>
      </c>
      <c r="J9" s="128">
        <v>0.72256097560975596</v>
      </c>
      <c r="K9" s="129">
        <v>0.27743902439024398</v>
      </c>
      <c r="M9" s="102" t="s">
        <v>267</v>
      </c>
      <c r="N9" s="103">
        <v>99</v>
      </c>
      <c r="O9" s="103" t="s">
        <v>268</v>
      </c>
      <c r="P9" s="95" t="s">
        <v>269</v>
      </c>
      <c r="Q9" s="103" t="s">
        <v>270</v>
      </c>
    </row>
    <row r="10" spans="2:18" ht="24" x14ac:dyDescent="0.25">
      <c r="B10" s="96" t="s">
        <v>4</v>
      </c>
      <c r="C10" s="96" t="s">
        <v>61</v>
      </c>
      <c r="D10" s="111">
        <v>0.91060903732809395</v>
      </c>
      <c r="E10" s="112">
        <v>8.7426326129665999E-2</v>
      </c>
      <c r="F10" s="113">
        <v>1.9646365422396899E-3</v>
      </c>
      <c r="G10" s="111">
        <v>0.91060903732809395</v>
      </c>
      <c r="H10" s="112">
        <v>8.7426326129665999E-2</v>
      </c>
      <c r="I10" s="113">
        <v>1.9646365422396899E-3</v>
      </c>
      <c r="J10" s="128">
        <v>0.640962671905697</v>
      </c>
      <c r="K10" s="129">
        <v>0.359037328094303</v>
      </c>
      <c r="M10" s="102" t="s">
        <v>271</v>
      </c>
      <c r="N10" s="103">
        <v>91</v>
      </c>
      <c r="O10" s="103" t="s">
        <v>272</v>
      </c>
      <c r="P10" s="95" t="s">
        <v>273</v>
      </c>
      <c r="Q10" s="103" t="s">
        <v>274</v>
      </c>
    </row>
    <row r="11" spans="2:18" ht="24" x14ac:dyDescent="0.25">
      <c r="B11" s="96" t="s">
        <v>5</v>
      </c>
      <c r="C11" s="96" t="s">
        <v>68</v>
      </c>
      <c r="D11" s="111">
        <v>0.93542546771273405</v>
      </c>
      <c r="E11" s="112">
        <v>6.4574532287266104E-2</v>
      </c>
      <c r="F11" s="113">
        <v>0</v>
      </c>
      <c r="G11" s="111">
        <v>0.93542546771273405</v>
      </c>
      <c r="H11" s="112">
        <v>6.4574532287266104E-2</v>
      </c>
      <c r="I11" s="113">
        <v>0</v>
      </c>
      <c r="J11" s="128">
        <v>0.67048883524441805</v>
      </c>
      <c r="K11" s="129">
        <v>0.32951116475558201</v>
      </c>
      <c r="M11" s="102" t="s">
        <v>275</v>
      </c>
      <c r="N11" s="103">
        <v>107</v>
      </c>
      <c r="O11" s="103" t="s">
        <v>276</v>
      </c>
      <c r="P11" s="95" t="s">
        <v>277</v>
      </c>
      <c r="Q11" s="103" t="s">
        <v>278</v>
      </c>
    </row>
    <row r="12" spans="2:18" x14ac:dyDescent="0.25">
      <c r="B12" s="96" t="s">
        <v>6</v>
      </c>
      <c r="C12" s="96" t="s">
        <v>61</v>
      </c>
      <c r="D12" s="111">
        <v>0.92029755579171102</v>
      </c>
      <c r="E12" s="112">
        <v>7.9702444208288994E-2</v>
      </c>
      <c r="F12" s="113">
        <v>0</v>
      </c>
      <c r="G12" s="111">
        <v>0.92029755579171102</v>
      </c>
      <c r="H12" s="112">
        <v>7.9702444208288994E-2</v>
      </c>
      <c r="I12" s="113">
        <v>0</v>
      </c>
      <c r="J12" s="128">
        <v>0.66365568544102005</v>
      </c>
      <c r="K12" s="129">
        <v>0.33634431455898001</v>
      </c>
    </row>
    <row r="13" spans="2:18" ht="14.45" customHeight="1" x14ac:dyDescent="0.25">
      <c r="B13" s="96" t="s">
        <v>7</v>
      </c>
      <c r="C13" s="96" t="s">
        <v>61</v>
      </c>
      <c r="D13" s="111">
        <v>0.91955350269437997</v>
      </c>
      <c r="E13" s="112">
        <v>8.0446497305619702E-2</v>
      </c>
      <c r="F13" s="113">
        <v>0</v>
      </c>
      <c r="G13" s="111">
        <v>0.91955350269437997</v>
      </c>
      <c r="H13" s="112">
        <v>8.0446497305619702E-2</v>
      </c>
      <c r="I13" s="113">
        <v>0</v>
      </c>
      <c r="J13" s="128">
        <v>0.64857582755966103</v>
      </c>
      <c r="K13" s="129">
        <v>0.35142417244033902</v>
      </c>
      <c r="M13" s="151" t="s">
        <v>287</v>
      </c>
      <c r="N13" s="151"/>
      <c r="O13" s="151"/>
      <c r="P13" s="151"/>
      <c r="Q13" s="151"/>
      <c r="R13" s="104"/>
    </row>
    <row r="14" spans="2:18" x14ac:dyDescent="0.25">
      <c r="B14" s="96" t="s">
        <v>8</v>
      </c>
      <c r="C14" s="96" t="s">
        <v>35</v>
      </c>
      <c r="D14" s="111">
        <v>0.91211947156806406</v>
      </c>
      <c r="E14" s="112">
        <v>8.7880528431935695E-2</v>
      </c>
      <c r="F14" s="113">
        <v>0</v>
      </c>
      <c r="G14" s="111">
        <v>0.91211947156806406</v>
      </c>
      <c r="H14" s="112">
        <v>8.7880528431935695E-2</v>
      </c>
      <c r="I14" s="113">
        <v>0</v>
      </c>
      <c r="J14" s="128">
        <v>0.64187248707639299</v>
      </c>
      <c r="K14" s="129">
        <v>0.35812751292360701</v>
      </c>
      <c r="M14" s="151"/>
      <c r="N14" s="151"/>
      <c r="O14" s="151"/>
      <c r="P14" s="151"/>
      <c r="Q14" s="151"/>
    </row>
    <row r="15" spans="2:18" x14ac:dyDescent="0.25">
      <c r="B15" s="96" t="s">
        <v>9</v>
      </c>
      <c r="C15" s="96" t="s">
        <v>61</v>
      </c>
      <c r="D15" s="111">
        <v>0.90838675213675202</v>
      </c>
      <c r="E15" s="112">
        <v>9.1613247863247899E-2</v>
      </c>
      <c r="F15" s="113">
        <v>0</v>
      </c>
      <c r="G15" s="111">
        <v>0.90838675213675202</v>
      </c>
      <c r="H15" s="112">
        <v>9.1613247863247899E-2</v>
      </c>
      <c r="I15" s="113">
        <v>0</v>
      </c>
      <c r="J15" s="128">
        <v>0.66266025641025605</v>
      </c>
      <c r="K15" s="129">
        <v>0.337339743589744</v>
      </c>
      <c r="M15" s="151"/>
      <c r="N15" s="151"/>
      <c r="O15" s="151"/>
      <c r="P15" s="151"/>
      <c r="Q15" s="151"/>
    </row>
    <row r="16" spans="2:18" x14ac:dyDescent="0.25">
      <c r="B16" s="96" t="s">
        <v>10</v>
      </c>
      <c r="C16" s="96" t="s">
        <v>35</v>
      </c>
      <c r="D16" s="111">
        <v>0.91235240690281605</v>
      </c>
      <c r="E16" s="112">
        <v>8.7647593097184395E-2</v>
      </c>
      <c r="F16" s="113">
        <v>0</v>
      </c>
      <c r="G16" s="111">
        <v>0.91235240690281605</v>
      </c>
      <c r="H16" s="112">
        <v>8.7647593097184395E-2</v>
      </c>
      <c r="I16" s="113">
        <v>0</v>
      </c>
      <c r="J16" s="128">
        <v>0.62534059945504095</v>
      </c>
      <c r="K16" s="129">
        <v>0.374659400544959</v>
      </c>
    </row>
    <row r="17" spans="2:11" x14ac:dyDescent="0.25">
      <c r="B17" s="96" t="s">
        <v>11</v>
      </c>
      <c r="C17" s="96" t="s">
        <v>35</v>
      </c>
      <c r="D17" s="111">
        <v>0.91732283464566899</v>
      </c>
      <c r="E17" s="112">
        <v>8.2677165354330701E-2</v>
      </c>
      <c r="F17" s="113">
        <v>0</v>
      </c>
      <c r="G17" s="111">
        <v>0.91732283464566899</v>
      </c>
      <c r="H17" s="112">
        <v>8.2677165354330701E-2</v>
      </c>
      <c r="I17" s="113">
        <v>0</v>
      </c>
      <c r="J17" s="128">
        <v>0.60866141732283496</v>
      </c>
      <c r="K17" s="129">
        <v>0.39133858267716498</v>
      </c>
    </row>
    <row r="18" spans="2:11" x14ac:dyDescent="0.25">
      <c r="B18" s="96" t="s">
        <v>12</v>
      </c>
      <c r="C18" s="96" t="s">
        <v>279</v>
      </c>
      <c r="D18" s="111">
        <v>0.93788517677586802</v>
      </c>
      <c r="E18" s="112">
        <v>6.0493026273110602E-2</v>
      </c>
      <c r="F18" s="113">
        <v>1.6217969510217299E-3</v>
      </c>
      <c r="G18" s="111">
        <v>0.93788517677586802</v>
      </c>
      <c r="H18" s="112">
        <v>6.0493026273110602E-2</v>
      </c>
      <c r="I18" s="113">
        <v>1.6217969510217299E-3</v>
      </c>
      <c r="J18" s="128">
        <v>0.67337009406422299</v>
      </c>
      <c r="K18" s="129">
        <v>0.32662990593577701</v>
      </c>
    </row>
    <row r="19" spans="2:11" x14ac:dyDescent="0.25">
      <c r="B19" s="96" t="s">
        <v>13</v>
      </c>
      <c r="C19" s="96" t="s">
        <v>42</v>
      </c>
      <c r="D19" s="111">
        <v>0.93019648397104404</v>
      </c>
      <c r="E19" s="112">
        <v>6.9803516028955501E-2</v>
      </c>
      <c r="F19" s="113">
        <v>0</v>
      </c>
      <c r="G19" s="111">
        <v>0.93019648397104404</v>
      </c>
      <c r="H19" s="112">
        <v>6.9803516028955501E-2</v>
      </c>
      <c r="I19" s="113">
        <v>0</v>
      </c>
      <c r="J19" s="128">
        <v>0.69596690796277105</v>
      </c>
      <c r="K19" s="129">
        <v>0.304033092037229</v>
      </c>
    </row>
    <row r="20" spans="2:11" x14ac:dyDescent="0.25">
      <c r="B20" s="96" t="s">
        <v>14</v>
      </c>
      <c r="C20" s="96" t="s">
        <v>42</v>
      </c>
      <c r="D20" s="111">
        <v>0.93755739210284705</v>
      </c>
      <c r="E20" s="112">
        <v>6.24426078971533E-2</v>
      </c>
      <c r="F20" s="113">
        <v>0</v>
      </c>
      <c r="G20" s="111">
        <v>0.93755739210284705</v>
      </c>
      <c r="H20" s="112">
        <v>6.24426078971533E-2</v>
      </c>
      <c r="I20" s="113">
        <v>0</v>
      </c>
      <c r="J20" s="128">
        <v>0.69742883379247</v>
      </c>
      <c r="K20" s="129">
        <v>0.30257116620753</v>
      </c>
    </row>
    <row r="21" spans="2:11" x14ac:dyDescent="0.25">
      <c r="B21" s="96" t="s">
        <v>15</v>
      </c>
      <c r="C21" s="96" t="s">
        <v>42</v>
      </c>
      <c r="D21" s="111">
        <v>0.92438130155820397</v>
      </c>
      <c r="E21" s="112">
        <v>7.56186984417965E-2</v>
      </c>
      <c r="F21" s="113">
        <v>0</v>
      </c>
      <c r="G21" s="111">
        <v>0.92438130155820397</v>
      </c>
      <c r="H21" s="112">
        <v>7.56186984417965E-2</v>
      </c>
      <c r="I21" s="113">
        <v>0</v>
      </c>
      <c r="J21" s="128">
        <v>0.68194317140238303</v>
      </c>
      <c r="K21" s="129">
        <v>0.31805682859761703</v>
      </c>
    </row>
    <row r="22" spans="2:11" x14ac:dyDescent="0.25">
      <c r="B22" s="96" t="s">
        <v>16</v>
      </c>
      <c r="C22" s="96" t="s">
        <v>114</v>
      </c>
      <c r="D22" s="111">
        <v>0.94082840236686405</v>
      </c>
      <c r="E22" s="112">
        <v>5.9171597633136098E-2</v>
      </c>
      <c r="F22" s="113">
        <v>0</v>
      </c>
      <c r="G22" s="111">
        <v>0.94082840236686405</v>
      </c>
      <c r="H22" s="112">
        <v>5.9171597633136098E-2</v>
      </c>
      <c r="I22" s="113">
        <v>0</v>
      </c>
      <c r="J22" s="128">
        <v>0.68180473372781103</v>
      </c>
      <c r="K22" s="129">
        <v>0.31819526627218903</v>
      </c>
    </row>
    <row r="23" spans="2:11" x14ac:dyDescent="0.25">
      <c r="B23" s="96" t="s">
        <v>17</v>
      </c>
      <c r="C23" s="96" t="s">
        <v>35</v>
      </c>
      <c r="D23" s="111">
        <v>0.91985428051001805</v>
      </c>
      <c r="E23" s="112">
        <v>8.0145719489981795E-2</v>
      </c>
      <c r="F23" s="113">
        <v>0</v>
      </c>
      <c r="G23" s="111">
        <v>0.91985428051001805</v>
      </c>
      <c r="H23" s="112">
        <v>8.0145719489981795E-2</v>
      </c>
      <c r="I23" s="113">
        <v>0</v>
      </c>
      <c r="J23" s="128">
        <v>0.63023679417122003</v>
      </c>
      <c r="K23" s="129">
        <v>0.36976320582877997</v>
      </c>
    </row>
    <row r="24" spans="2:11" x14ac:dyDescent="0.25">
      <c r="B24" s="96" t="s">
        <v>18</v>
      </c>
      <c r="C24" s="96" t="s">
        <v>122</v>
      </c>
      <c r="D24" s="111">
        <v>0.92857142857142905</v>
      </c>
      <c r="E24" s="112">
        <v>7.1428571428571397E-2</v>
      </c>
      <c r="F24" s="113">
        <v>0</v>
      </c>
      <c r="G24" s="111">
        <v>0.92857142857142905</v>
      </c>
      <c r="H24" s="112">
        <v>7.1428571428571397E-2</v>
      </c>
      <c r="I24" s="113">
        <v>0</v>
      </c>
      <c r="J24" s="128">
        <v>0.71651785714285698</v>
      </c>
      <c r="K24" s="129">
        <v>0.28348214285714302</v>
      </c>
    </row>
    <row r="25" spans="2:11" x14ac:dyDescent="0.25">
      <c r="B25" s="96" t="s">
        <v>19</v>
      </c>
      <c r="C25" s="96" t="s">
        <v>61</v>
      </c>
      <c r="D25" s="111">
        <v>0.92928452579034904</v>
      </c>
      <c r="E25" s="112">
        <v>7.0715474209650603E-2</v>
      </c>
      <c r="F25" s="113">
        <v>0</v>
      </c>
      <c r="G25" s="111">
        <v>0.92928452579034904</v>
      </c>
      <c r="H25" s="112">
        <v>7.0715474209650603E-2</v>
      </c>
      <c r="I25" s="113">
        <v>0</v>
      </c>
      <c r="J25" s="128">
        <v>0.671381031613977</v>
      </c>
      <c r="K25" s="129">
        <v>0.328618968386023</v>
      </c>
    </row>
    <row r="26" spans="2:11" x14ac:dyDescent="0.25">
      <c r="B26" s="96" t="s">
        <v>20</v>
      </c>
      <c r="C26" s="96" t="s">
        <v>128</v>
      </c>
      <c r="D26" s="111">
        <v>0.95839753466872102</v>
      </c>
      <c r="E26" s="112">
        <v>4.1602465331278898E-2</v>
      </c>
      <c r="F26" s="113">
        <v>0</v>
      </c>
      <c r="G26" s="111">
        <v>0.95839753466872102</v>
      </c>
      <c r="H26" s="112">
        <v>4.1602465331278898E-2</v>
      </c>
      <c r="I26" s="113">
        <v>0</v>
      </c>
      <c r="J26" s="128">
        <v>0.69414483821263495</v>
      </c>
      <c r="K26" s="129">
        <v>0.30585516178736499</v>
      </c>
    </row>
    <row r="27" spans="2:11" x14ac:dyDescent="0.25">
      <c r="B27" s="96" t="s">
        <v>21</v>
      </c>
      <c r="C27" s="96" t="s">
        <v>279</v>
      </c>
      <c r="D27" s="111">
        <v>0.93892828999211997</v>
      </c>
      <c r="E27" s="112">
        <v>6.1071710007880198E-2</v>
      </c>
      <c r="F27" s="113">
        <v>0</v>
      </c>
      <c r="G27" s="111">
        <v>0.93892828999211997</v>
      </c>
      <c r="H27" s="112">
        <v>6.1071710007880198E-2</v>
      </c>
      <c r="I27" s="113">
        <v>0</v>
      </c>
      <c r="J27" s="128">
        <v>0.67178881008668201</v>
      </c>
      <c r="K27" s="129">
        <v>0.32821118991331799</v>
      </c>
    </row>
    <row r="28" spans="2:11" x14ac:dyDescent="0.25">
      <c r="B28" s="96" t="s">
        <v>22</v>
      </c>
      <c r="C28" s="96" t="s">
        <v>35</v>
      </c>
      <c r="D28" s="111">
        <v>0.90676795580110503</v>
      </c>
      <c r="E28" s="112">
        <v>9.1850828729281797E-2</v>
      </c>
      <c r="F28" s="113">
        <v>1.38121546961326E-3</v>
      </c>
      <c r="G28" s="111">
        <v>0.90676795580110503</v>
      </c>
      <c r="H28" s="112">
        <v>9.1850828729281797E-2</v>
      </c>
      <c r="I28" s="113">
        <v>1.38121546961326E-3</v>
      </c>
      <c r="J28" s="128">
        <v>0.60531767955801097</v>
      </c>
      <c r="K28" s="129">
        <v>0.39468232044198898</v>
      </c>
    </row>
    <row r="29" spans="2:11" x14ac:dyDescent="0.25">
      <c r="B29" s="96" t="s">
        <v>23</v>
      </c>
      <c r="C29" s="96" t="s">
        <v>35</v>
      </c>
      <c r="D29" s="111">
        <v>0.89335394126738799</v>
      </c>
      <c r="E29" s="112">
        <v>0.106646058732612</v>
      </c>
      <c r="F29" s="113">
        <v>0</v>
      </c>
      <c r="G29" s="111">
        <v>0.89335394126738799</v>
      </c>
      <c r="H29" s="112">
        <v>0.106646058732612</v>
      </c>
      <c r="I29" s="113">
        <v>0</v>
      </c>
      <c r="J29" s="128">
        <v>0.60278207109737203</v>
      </c>
      <c r="K29" s="129">
        <v>0.39721792890262803</v>
      </c>
    </row>
    <row r="30" spans="2:11" x14ac:dyDescent="0.25">
      <c r="B30" s="96" t="s">
        <v>24</v>
      </c>
      <c r="C30" s="96" t="s">
        <v>61</v>
      </c>
      <c r="D30" s="111">
        <v>0.926247288503254</v>
      </c>
      <c r="E30" s="112">
        <v>7.3210412147505399E-2</v>
      </c>
      <c r="F30" s="113">
        <v>5.4229934924078104E-4</v>
      </c>
      <c r="G30" s="111">
        <v>0.926247288503254</v>
      </c>
      <c r="H30" s="112">
        <v>7.3210412147505399E-2</v>
      </c>
      <c r="I30" s="113">
        <v>5.4229934924078104E-4</v>
      </c>
      <c r="J30" s="128">
        <v>0.66079175704989201</v>
      </c>
      <c r="K30" s="129">
        <v>0.33920824295010799</v>
      </c>
    </row>
    <row r="31" spans="2:11" x14ac:dyDescent="0.25">
      <c r="B31" s="96" t="s">
        <v>25</v>
      </c>
      <c r="C31" s="96" t="s">
        <v>141</v>
      </c>
      <c r="D31" s="111">
        <v>0.92420212765957399</v>
      </c>
      <c r="E31" s="112">
        <v>7.5797872340425496E-2</v>
      </c>
      <c r="F31" s="113">
        <v>0</v>
      </c>
      <c r="G31" s="111">
        <v>0.92420212765957399</v>
      </c>
      <c r="H31" s="112">
        <v>7.5797872340425496E-2</v>
      </c>
      <c r="I31" s="113">
        <v>0</v>
      </c>
      <c r="J31" s="130">
        <v>0.61196808510638301</v>
      </c>
      <c r="K31" s="131">
        <v>0.38803191489361699</v>
      </c>
    </row>
    <row r="32" spans="2:11" x14ac:dyDescent="0.25">
      <c r="B32" s="90" t="s">
        <v>280</v>
      </c>
      <c r="C32" s="89"/>
      <c r="D32" s="115">
        <v>0.92548645452590805</v>
      </c>
      <c r="E32" s="115">
        <v>7.4191034186196506E-2</v>
      </c>
      <c r="F32" s="115">
        <v>3.2251128789507599E-4</v>
      </c>
      <c r="G32" s="115">
        <v>0.92548645452590805</v>
      </c>
      <c r="H32" s="115">
        <v>7.4191034186196506E-2</v>
      </c>
      <c r="I32" s="115">
        <v>3.2251128789507599E-4</v>
      </c>
      <c r="J32" s="115">
        <v>0.65511449150720302</v>
      </c>
      <c r="K32" s="116">
        <v>0.34488550849279698</v>
      </c>
    </row>
    <row r="33" spans="2:11" x14ac:dyDescent="0.25">
      <c r="B33" s="96"/>
      <c r="C33" s="96"/>
      <c r="D33" s="96"/>
      <c r="E33" s="97"/>
      <c r="F33" s="98"/>
      <c r="G33" s="96"/>
      <c r="H33" s="97"/>
      <c r="I33" s="98"/>
      <c r="J33" s="96"/>
      <c r="K33" s="98"/>
    </row>
    <row r="34" spans="2:11" x14ac:dyDescent="0.25">
      <c r="B34" s="105" t="s">
        <v>281</v>
      </c>
      <c r="C34" s="105"/>
      <c r="D34" s="117">
        <f t="shared" ref="D34:K34" si="0">MIN(D6:D31)</f>
        <v>0.89335394126738799</v>
      </c>
      <c r="E34" s="120">
        <f t="shared" si="0"/>
        <v>4.1602465331278898E-2</v>
      </c>
      <c r="F34" s="123">
        <f t="shared" si="0"/>
        <v>0</v>
      </c>
      <c r="G34" s="117">
        <f t="shared" si="0"/>
        <v>0.89335394126738799</v>
      </c>
      <c r="H34" s="120">
        <f t="shared" si="0"/>
        <v>4.1602465331278898E-2</v>
      </c>
      <c r="I34" s="123">
        <f t="shared" si="0"/>
        <v>0</v>
      </c>
      <c r="J34" s="117">
        <f t="shared" si="0"/>
        <v>0.60278207109737203</v>
      </c>
      <c r="K34" s="123">
        <f t="shared" si="0"/>
        <v>0.27743902439024398</v>
      </c>
    </row>
    <row r="35" spans="2:11" x14ac:dyDescent="0.25">
      <c r="B35" s="96" t="s">
        <v>282</v>
      </c>
      <c r="C35" s="96"/>
      <c r="D35" s="118">
        <f t="shared" ref="D35:K35" si="1">AVERAGE(D6:D31)</f>
        <v>0.92419343156247769</v>
      </c>
      <c r="E35" s="121">
        <f t="shared" si="1"/>
        <v>7.5554415613802439E-2</v>
      </c>
      <c r="F35" s="124">
        <f t="shared" si="1"/>
        <v>2.5215282371992198E-4</v>
      </c>
      <c r="G35" s="118">
        <f t="shared" si="1"/>
        <v>0.92419343156247769</v>
      </c>
      <c r="H35" s="121">
        <f t="shared" si="1"/>
        <v>7.5554415613802439E-2</v>
      </c>
      <c r="I35" s="126">
        <f t="shared" si="1"/>
        <v>2.5215282371992198E-4</v>
      </c>
      <c r="J35" s="118">
        <f t="shared" si="1"/>
        <v>0.65826907290922421</v>
      </c>
      <c r="K35" s="124">
        <f t="shared" si="1"/>
        <v>0.34173092709077568</v>
      </c>
    </row>
    <row r="36" spans="2:11" x14ac:dyDescent="0.25">
      <c r="B36" s="106" t="s">
        <v>283</v>
      </c>
      <c r="C36" s="106"/>
      <c r="D36" s="119">
        <f t="shared" ref="D36:K36" si="2">MAX(D6:D31)</f>
        <v>0.95839753466872102</v>
      </c>
      <c r="E36" s="122">
        <f t="shared" si="2"/>
        <v>0.106646058732612</v>
      </c>
      <c r="F36" s="125">
        <f t="shared" si="2"/>
        <v>1.9646365422396899E-3</v>
      </c>
      <c r="G36" s="119">
        <f t="shared" si="2"/>
        <v>0.95839753466872102</v>
      </c>
      <c r="H36" s="122">
        <f t="shared" si="2"/>
        <v>0.106646058732612</v>
      </c>
      <c r="I36" s="125">
        <f t="shared" si="2"/>
        <v>1.9646365422396899E-3</v>
      </c>
      <c r="J36" s="119">
        <f t="shared" si="2"/>
        <v>0.72256097560975596</v>
      </c>
      <c r="K36" s="125">
        <f t="shared" si="2"/>
        <v>0.39721792890262803</v>
      </c>
    </row>
    <row r="37" spans="2:11" x14ac:dyDescent="0.25">
      <c r="B37" s="147" t="s">
        <v>289</v>
      </c>
      <c r="C37" s="147"/>
      <c r="D37" s="147"/>
      <c r="E37" s="147"/>
      <c r="F37" s="147"/>
      <c r="G37" s="147"/>
      <c r="H37" s="147"/>
      <c r="I37" s="147"/>
      <c r="J37" s="147"/>
      <c r="K37" s="147"/>
    </row>
    <row r="38" spans="2:11" x14ac:dyDescent="0.25">
      <c r="B38" s="148"/>
      <c r="C38" s="148"/>
      <c r="D38" s="148"/>
      <c r="E38" s="148"/>
      <c r="F38" s="148"/>
      <c r="G38" s="148"/>
      <c r="H38" s="148"/>
      <c r="I38" s="148"/>
      <c r="J38" s="148"/>
      <c r="K38" s="148"/>
    </row>
  </sheetData>
  <mergeCells count="7">
    <mergeCell ref="B37:K38"/>
    <mergeCell ref="B2:I2"/>
    <mergeCell ref="M2:O2"/>
    <mergeCell ref="M13:Q15"/>
    <mergeCell ref="D4:F4"/>
    <mergeCell ref="G4:I4"/>
    <mergeCell ref="J4:K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S1_Sample_Discription</vt:lpstr>
      <vt:lpstr>S2_Sample_Sizes</vt:lpstr>
      <vt:lpstr>S3_S4_Allele_Frequencies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Linda Garvert</cp:lastModifiedBy>
  <dcterms:created xsi:type="dcterms:W3CDTF">2020-04-15T15:34:31Z</dcterms:created>
  <dcterms:modified xsi:type="dcterms:W3CDTF">2021-02-16T07:14:51Z</dcterms:modified>
</cp:coreProperties>
</file>