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0" windowWidth="23730" windowHeight="8145" firstSheet="1" activeTab="1"/>
  </bookViews>
  <sheets>
    <sheet name="Table S1" sheetId="1" r:id="rId1"/>
    <sheet name="Table S2" sheetId="2" r:id="rId2"/>
    <sheet name="Table S3" sheetId="11" r:id="rId3"/>
    <sheet name="Table S4" sheetId="3" r:id="rId4"/>
    <sheet name="Table S5" sheetId="5" r:id="rId5"/>
    <sheet name="Table S6" sheetId="6" r:id="rId6"/>
    <sheet name="Table S7" sheetId="7" r:id="rId7"/>
    <sheet name="Table S8" sheetId="8" r:id="rId8"/>
    <sheet name="Table S9" sheetId="9" r:id="rId9"/>
    <sheet name="Table S10" sheetId="12" r:id="rId10"/>
    <sheet name="Table S11" sheetId="13" r:id="rId11"/>
    <sheet name="Table S12" sheetId="14" r:id="rId12"/>
    <sheet name="Table S13" sheetId="15" r:id="rId13"/>
  </sheets>
  <calcPr calcId="145621"/>
</workbook>
</file>

<file path=xl/calcChain.xml><?xml version="1.0" encoding="utf-8"?>
<calcChain xmlns="http://schemas.openxmlformats.org/spreadsheetml/2006/main">
  <c r="D16" i="1" l="1"/>
  <c r="E25" i="2" l="1"/>
  <c r="Q23" i="3" l="1"/>
  <c r="Q4" i="3"/>
  <c r="Q5" i="3"/>
  <c r="Q6" i="3"/>
  <c r="Q7" i="3"/>
  <c r="Q8" i="3"/>
  <c r="Q10" i="3"/>
  <c r="Q11" i="3"/>
  <c r="Q13" i="3"/>
  <c r="Q14" i="3"/>
  <c r="Q15" i="3"/>
  <c r="Q16" i="3"/>
  <c r="Q18" i="3"/>
  <c r="Q19" i="3"/>
  <c r="Q20" i="3"/>
  <c r="Q21" i="3"/>
  <c r="Q24" i="3"/>
  <c r="Q25" i="3"/>
  <c r="Q26" i="3"/>
  <c r="Q27" i="3"/>
  <c r="Q28" i="3"/>
  <c r="Q29" i="3"/>
  <c r="Q30" i="3"/>
  <c r="Q31" i="3"/>
  <c r="Q32" i="3"/>
  <c r="Q33" i="3"/>
  <c r="Q34" i="3"/>
</calcChain>
</file>

<file path=xl/sharedStrings.xml><?xml version="1.0" encoding="utf-8"?>
<sst xmlns="http://schemas.openxmlformats.org/spreadsheetml/2006/main" count="2466" uniqueCount="673">
  <si>
    <t>Cohort</t>
  </si>
  <si>
    <t>Full name of cohort</t>
  </si>
  <si>
    <t>Software for analysis</t>
  </si>
  <si>
    <t>Study sample reference</t>
  </si>
  <si>
    <t>Website</t>
  </si>
  <si>
    <t>Age at BMI</t>
  </si>
  <si>
    <t>Mean BMI at baseline</t>
  </si>
  <si>
    <t>Proportion women (%)</t>
  </si>
  <si>
    <t>R</t>
  </si>
  <si>
    <t>No</t>
  </si>
  <si>
    <t>NA</t>
  </si>
  <si>
    <t>49.8%</t>
  </si>
  <si>
    <t xml:space="preserve">Estonian Genome Centre of the University of Tartu </t>
  </si>
  <si>
    <t>R</t>
    <phoneticPr fontId="0" type="noConversion"/>
  </si>
  <si>
    <t>www.biobank.ee</t>
  </si>
  <si>
    <t>FR02</t>
  </si>
  <si>
    <t>Finnish Risk factor survey 2002</t>
  </si>
  <si>
    <t>Yes</t>
  </si>
  <si>
    <t>26.91 (4.68)</t>
  </si>
  <si>
    <t>FR07</t>
  </si>
  <si>
    <t>Finnish Risk factor survey  2007</t>
  </si>
  <si>
    <t>FR92</t>
  </si>
  <si>
    <t>Finnish Risk factor survey  1992</t>
  </si>
  <si>
    <t>FR97</t>
  </si>
  <si>
    <t>Finnish Risk factor survey  1997</t>
  </si>
  <si>
    <t>FTC</t>
  </si>
  <si>
    <t>FINNISH TWIN COHORT/Nicotine addiction families</t>
  </si>
  <si>
    <t>GOSH</t>
  </si>
  <si>
    <t>Swedish twin registry: Gender, Octo, Satsa, Harmony</t>
  </si>
  <si>
    <t>STATA 11</t>
  </si>
  <si>
    <t>PMID: 17254424</t>
  </si>
  <si>
    <t>http://ki.se/ki/jsp/polopoly.jsp?l=en&amp;d=9610</t>
  </si>
  <si>
    <t>GRAPHIC</t>
  </si>
  <si>
    <t xml:space="preserve">Genetic Regulation of Arterial Pressure of Humans in the Community </t>
  </si>
  <si>
    <t>Stata 11</t>
  </si>
  <si>
    <t>H2000</t>
  </si>
  <si>
    <t xml:space="preserve">Finnish Health survey 2000 </t>
  </si>
  <si>
    <t>KORAF3</t>
  </si>
  <si>
    <t xml:space="preserve">Cooperative Health Research in the Region of Augsburg, KOoperative Gesundheitsforschung in der Region Augsburg </t>
  </si>
  <si>
    <t>KORAF4</t>
  </si>
  <si>
    <t>MORGAM</t>
  </si>
  <si>
    <t xml:space="preserve">Monitoring of trends and determinants in Cardiovascular disease, Risk, Genetics, Archiving and Monograph </t>
  </si>
  <si>
    <t>NESDA</t>
  </si>
  <si>
    <t xml:space="preserve">Netherlands Study of Depression and Anxiety </t>
  </si>
  <si>
    <t>NFBC1966</t>
  </si>
  <si>
    <t>Northern Finland Birth Cohort 1966</t>
  </si>
  <si>
    <t>NFBC1986</t>
  </si>
  <si>
    <t>Northern Finland Birth Cohort 1986</t>
  </si>
  <si>
    <t>NTR</t>
  </si>
  <si>
    <t xml:space="preserve">Netherlands Twin Register </t>
  </si>
  <si>
    <t>PIVUS</t>
  </si>
  <si>
    <t xml:space="preserve">Prospective Investigation of the Vasculature in Uppsala Seniors </t>
  </si>
  <si>
    <t>E. Ingelsson, J. Hulthe and L. Lind, Inflammatory markers in relation to insulin resistance and the metabolic syndrome, European Journal of Clinical Investigation Vol 38</t>
  </si>
  <si>
    <t>http://www.medsci.uu.se/pivus/pivus.htm</t>
  </si>
  <si>
    <t>70.19 (0.17)</t>
  </si>
  <si>
    <t>27.07 (4.3)</t>
  </si>
  <si>
    <t>QIMR-AUSTRALIA</t>
  </si>
  <si>
    <t>Twin studies at the Queensland Instutite of Medical Research</t>
  </si>
  <si>
    <t>Merlin, SPSS</t>
  </si>
  <si>
    <t>RS</t>
  </si>
  <si>
    <t xml:space="preserve">Rotterdam Study </t>
  </si>
  <si>
    <t>SPSS</t>
  </si>
  <si>
    <t>Hofman A, Breteler MM, van Duijn CM, Janssen HL, Krestin GP, Kuipers EJ, Stricker BH, Tiemeier H, Uitterlinden AG, Vingerling JR, Witteman JC. The Rotterdam Study: 2010 objectives and design update. Eur J Epidemiol. 2009;24(9):553-72.</t>
  </si>
  <si>
    <t>http://www.epib.nl/research/ergo.htm</t>
  </si>
  <si>
    <t>TWINGENE</t>
  </si>
  <si>
    <t xml:space="preserve">Cardiovascular risk factor study of  Swedish twin pairs </t>
  </si>
  <si>
    <t>45.0%</t>
  </si>
  <si>
    <t>TwinsUK</t>
  </si>
  <si>
    <t>0.0%</t>
  </si>
  <si>
    <t>ULSAM</t>
  </si>
  <si>
    <t>Uppsala longitudinal study of adult men</t>
  </si>
  <si>
    <t>Zethelius B, Byberg L, Hales CN, Lithell H, Berne C. Proinsulin and acute insulin response independently predict Type 2 diabetes mellitus in men--report from 27 years of follow-up study. Diabetologia 2003;46(1):20-6</t>
  </si>
  <si>
    <t>49.6 (0.6)</t>
  </si>
  <si>
    <t>24.8 (3.0)</t>
  </si>
  <si>
    <t>WTCCCCases</t>
  </si>
  <si>
    <t>Wellcome Trust Case Control Consortium CAD Cases</t>
  </si>
  <si>
    <t>Stata 11 &amp; Plink</t>
  </si>
  <si>
    <t>WTCCCCont</t>
  </si>
  <si>
    <t>Wellcome Trust Case Control Consortium 1958 Birth Cohohrt</t>
  </si>
  <si>
    <t>EGCUTmetabo</t>
  </si>
  <si>
    <t>EGCUTomni</t>
  </si>
  <si>
    <t>Lead SNP</t>
  </si>
  <si>
    <t>Nearest gene</t>
  </si>
  <si>
    <t>Chr</t>
  </si>
  <si>
    <t>Position (bp)</t>
  </si>
  <si>
    <t>Alleles</t>
  </si>
  <si>
    <t>Reported EAF</t>
  </si>
  <si>
    <t>Missing may be imputed to (alt 3)</t>
  </si>
  <si>
    <t>Effect/BMI-increasing</t>
  </si>
  <si>
    <t>Other</t>
  </si>
  <si>
    <t>rs2815752</t>
  </si>
  <si>
    <t>NEGR1</t>
  </si>
  <si>
    <t>A</t>
  </si>
  <si>
    <t>G</t>
  </si>
  <si>
    <t>1.22</t>
  </si>
  <si>
    <t>rs1514175</t>
  </si>
  <si>
    <t>TNNI3K</t>
  </si>
  <si>
    <t>0.86</t>
  </si>
  <si>
    <t>rs1555543</t>
  </si>
  <si>
    <t>PTBP2</t>
  </si>
  <si>
    <t>C</t>
  </si>
  <si>
    <t>1.18</t>
  </si>
  <si>
    <t>rs543874</t>
  </si>
  <si>
    <t>SEC16B</t>
  </si>
  <si>
    <t>0.38</t>
  </si>
  <si>
    <t>rs2867125</t>
  </si>
  <si>
    <t>TMEM18</t>
  </si>
  <si>
    <t>T</t>
  </si>
  <si>
    <t>1.65</t>
  </si>
  <si>
    <t>rs713586</t>
  </si>
  <si>
    <t>RBJ</t>
  </si>
  <si>
    <t>0.93</t>
  </si>
  <si>
    <t>rs887912</t>
  </si>
  <si>
    <t>FANCL</t>
  </si>
  <si>
    <t>0.57</t>
  </si>
  <si>
    <t>rs2890652</t>
  </si>
  <si>
    <t>LRP1B</t>
  </si>
  <si>
    <t>0.36</t>
  </si>
  <si>
    <t>rs13078807</t>
  </si>
  <si>
    <t>CADM2</t>
  </si>
  <si>
    <t>0.40</t>
  </si>
  <si>
    <t>rs9816226</t>
  </si>
  <si>
    <t>ETV5</t>
  </si>
  <si>
    <t>1.64</t>
  </si>
  <si>
    <t>rs10938397</t>
  </si>
  <si>
    <t>GNPDA2</t>
  </si>
  <si>
    <t>rs13107325</t>
  </si>
  <si>
    <t>SLC39A8</t>
  </si>
  <si>
    <t>0.15</t>
  </si>
  <si>
    <t>rs2112347</t>
  </si>
  <si>
    <t>FLJ35779</t>
  </si>
  <si>
    <t>1.26</t>
  </si>
  <si>
    <t>rs4836133</t>
  </si>
  <si>
    <t>ZNF608</t>
  </si>
  <si>
    <t>0.96</t>
  </si>
  <si>
    <t>rs206936</t>
  </si>
  <si>
    <t>NUDT3</t>
  </si>
  <si>
    <t>0.41</t>
  </si>
  <si>
    <t>rs987237</t>
  </si>
  <si>
    <t>TFAP2B</t>
  </si>
  <si>
    <t>0.37</t>
  </si>
  <si>
    <t>rs10968576</t>
  </si>
  <si>
    <t>LRRN6C</t>
  </si>
  <si>
    <t>0.63</t>
  </si>
  <si>
    <t>rs4929949</t>
  </si>
  <si>
    <t>RPL27A</t>
  </si>
  <si>
    <t>1.03</t>
  </si>
  <si>
    <t>rs10767664</t>
  </si>
  <si>
    <t>BDNF</t>
  </si>
  <si>
    <t>1.57</t>
  </si>
  <si>
    <t>rs3817334</t>
  </si>
  <si>
    <t>MTCH2</t>
  </si>
  <si>
    <t>0.81</t>
  </si>
  <si>
    <t>rs7138803</t>
  </si>
  <si>
    <t>FAIM2</t>
  </si>
  <si>
    <t>0.76</t>
  </si>
  <si>
    <t>rs4771122</t>
  </si>
  <si>
    <t>MTIF3</t>
  </si>
  <si>
    <t>0.47</t>
  </si>
  <si>
    <t>rs11847697</t>
  </si>
  <si>
    <t>PRKD1</t>
  </si>
  <si>
    <t>0.09</t>
  </si>
  <si>
    <t>rs10150332</t>
  </si>
  <si>
    <t>NRXN3</t>
  </si>
  <si>
    <t>0.43</t>
  </si>
  <si>
    <t>rs2241423</t>
  </si>
  <si>
    <t>MAP2K5</t>
  </si>
  <si>
    <t>rs12444979</t>
  </si>
  <si>
    <t>GPRC5B</t>
  </si>
  <si>
    <t>1.73</t>
  </si>
  <si>
    <t>rs7359397</t>
  </si>
  <si>
    <t>SH2B1</t>
  </si>
  <si>
    <t>rs1558902</t>
  </si>
  <si>
    <t>FTO</t>
  </si>
  <si>
    <t>0.83</t>
  </si>
  <si>
    <t>rs571312</t>
  </si>
  <si>
    <t>MC4R</t>
  </si>
  <si>
    <t>0.48</t>
  </si>
  <si>
    <t>rs29941</t>
  </si>
  <si>
    <t>KCTD15</t>
  </si>
  <si>
    <t>1.34</t>
  </si>
  <si>
    <t>rs2287019</t>
  </si>
  <si>
    <t>QPCTL</t>
  </si>
  <si>
    <t>1.60</t>
  </si>
  <si>
    <t>rs3810291</t>
  </si>
  <si>
    <t>TMEM160</t>
  </si>
  <si>
    <t>Nr</t>
  </si>
  <si>
    <t>CHD</t>
  </si>
  <si>
    <t>IS</t>
  </si>
  <si>
    <t>HF</t>
  </si>
  <si>
    <t>COHORT</t>
  </si>
  <si>
    <t>validated medical records</t>
  </si>
  <si>
    <t>registry-based/self-reported (ICD10)</t>
    <phoneticPr fontId="0" type="noConversion"/>
  </si>
  <si>
    <t>registry-based (ICD10)</t>
  </si>
  <si>
    <t>HF defintition</t>
  </si>
  <si>
    <t>IS defintition</t>
  </si>
  <si>
    <t>CHD defintition</t>
  </si>
  <si>
    <t>Outcome</t>
  </si>
  <si>
    <t>I-square</t>
  </si>
  <si>
    <t>Sex</t>
  </si>
  <si>
    <t>Pval</t>
  </si>
  <si>
    <t>I-Pval</t>
  </si>
  <si>
    <t>1,599 (1,431-1,786)</t>
  </si>
  <si>
    <t>1,516 (1,415-1,624)</t>
  </si>
  <si>
    <t>1,493 (1,409-1,583)</t>
  </si>
  <si>
    <t>1,972 (1,641-2,369)</t>
  </si>
  <si>
    <t>1,814 (1,633-2,015)</t>
  </si>
  <si>
    <t>1,691 (1,557-1,837)</t>
  </si>
  <si>
    <t>1,52 (1,369-1,688)</t>
  </si>
  <si>
    <t>1,502 (1,388-1,625)</t>
  </si>
  <si>
    <t>1,5 (1,399-1,609)</t>
  </si>
  <si>
    <t>1,136 (1,048-1,232)</t>
  </si>
  <si>
    <t>1,16 (1,086-1,239)</t>
  </si>
  <si>
    <t>1,179 (1,095-1,269)</t>
  </si>
  <si>
    <t>1,303 (1,025-1,655)</t>
  </si>
  <si>
    <t>1,153 (1,038-1,28)</t>
  </si>
  <si>
    <t>1,183 (1,101-1,271)</t>
  </si>
  <si>
    <t>1,203 (1,123-1,29)</t>
  </si>
  <si>
    <t>1,362 (1,165-1,592)</t>
  </si>
  <si>
    <t>1,409 (1,228-1,616)</t>
  </si>
  <si>
    <t>1,178 (1,112-1,249)</t>
  </si>
  <si>
    <t>1,473 (1,352-1,604)</t>
  </si>
  <si>
    <t>1,802 (0,926-3,51)</t>
  </si>
  <si>
    <t>1,746 (1,521-2,005)</t>
  </si>
  <si>
    <t>1,722 (1,543-1,922)</t>
  </si>
  <si>
    <t>1,031 (1,014-1,048)</t>
  </si>
  <si>
    <t>1,033 (1,018-1,047)</t>
  </si>
  <si>
    <t>1,035 (1,013-1,057)</t>
  </si>
  <si>
    <t>1,005 (0,934-1,082)</t>
  </si>
  <si>
    <t>1,038 (0,964-1,119)</t>
  </si>
  <si>
    <t>1,027 (1,01-1,044)</t>
  </si>
  <si>
    <t>1,028 (1,012-1,044)</t>
  </si>
  <si>
    <t>1,032 (1,007-1,058)</t>
  </si>
  <si>
    <t>1,024 (1,003-1,046)</t>
  </si>
  <si>
    <t>1,021 (1,006-1,037)</t>
  </si>
  <si>
    <t>1,014 (0,991-1,037)</t>
  </si>
  <si>
    <t>1,037 (0,955-1,126)</t>
  </si>
  <si>
    <t>1,023 (0,999-1,047)</t>
  </si>
  <si>
    <t>1,018 (1,003-1,034)</t>
  </si>
  <si>
    <t>1,01 (0,987-1,033)</t>
  </si>
  <si>
    <t>0,998 (0,986-1,011)</t>
  </si>
  <si>
    <t>1,003 (0,989-1,018)</t>
  </si>
  <si>
    <t>0,975 (0,915-1,038)</t>
  </si>
  <si>
    <t>0,996 (0,929-1,068)</t>
  </si>
  <si>
    <t>0,999 (0,986-1,012)</t>
  </si>
  <si>
    <t>1,02 (1,004-1,037)</t>
  </si>
  <si>
    <t>2,87 (1,787-4,611)</t>
  </si>
  <si>
    <t>1,978 (1,196-3,271)</t>
  </si>
  <si>
    <t>2,928 (1,491-5,75)</t>
  </si>
  <si>
    <t>2,865 (1,585-5,178)</t>
  </si>
  <si>
    <t>2,445 (1,451-4,119)</t>
  </si>
  <si>
    <t>2,687 (1,224-5,9)</t>
  </si>
  <si>
    <t>2,521 (1,401-4,535)</t>
  </si>
  <si>
    <t>1,542 (0,759-3,135)</t>
  </si>
  <si>
    <t>2,284 (1,089-4,794)</t>
  </si>
  <si>
    <t>1,82 (1,099-3,014)</t>
  </si>
  <si>
    <t>1,368 (0,667-2,806)</t>
  </si>
  <si>
    <t>2,199 (0,976-4,951)</t>
  </si>
  <si>
    <t>Diff-Pval</t>
  </si>
  <si>
    <t>-</t>
  </si>
  <si>
    <t>Ever disease</t>
  </si>
  <si>
    <t>Incident disease</t>
  </si>
  <si>
    <t>All</t>
  </si>
  <si>
    <t>Early-onset</t>
  </si>
  <si>
    <t>Late-onset</t>
  </si>
  <si>
    <t>Men</t>
  </si>
  <si>
    <t>Women</t>
  </si>
  <si>
    <t>Beta (95% CI)</t>
  </si>
  <si>
    <t>Studies</t>
  </si>
  <si>
    <t>Subjects</t>
  </si>
  <si>
    <t>0,029 (0,025-0,032)</t>
  </si>
  <si>
    <t>0,032 (0,029-0,035)</t>
  </si>
  <si>
    <t>0,027 (0,022-0,033)</t>
  </si>
  <si>
    <t>0,031 (0,028-0,033)</t>
  </si>
  <si>
    <t>0,032 (0,028-0,036)</t>
  </si>
  <si>
    <t>0,026 (0,02-0,032)</t>
  </si>
  <si>
    <t>0,027 (0,023-0,032)</t>
  </si>
  <si>
    <t>0,028 (0,024-0,033)</t>
  </si>
  <si>
    <t>p-Value</t>
  </si>
  <si>
    <t>I p-Value</t>
  </si>
  <si>
    <t>Age at event</t>
  </si>
  <si>
    <t>The Swedish Twin Registry: establishment of a biobank and other recent developments.
Magnusson PK, Almqvist C, Rahman I, Ganna A, Viktorin A, Walum H, Halldner L, Lundström S, Ullén F, Långström N, Larsson H, Nyman A, Gumpert CH, Råstam M, Anckarsäter H, Cnattingius S, Johannesson M, Ingelsson E, Klareskog L, de Faire U, Pedersen NL, Lichtenstein P.
Twin Res Hum Genet. 2013 Feb;16(1):317-29. doi: 10.1017/thg.2012.104. Epub 2012 Nov 9.</t>
  </si>
  <si>
    <t>Incidence</t>
  </si>
  <si>
    <t>Ever</t>
  </si>
  <si>
    <t>HR (95% CI)</t>
  </si>
  <si>
    <t>OR (95% CI)</t>
  </si>
  <si>
    <t>Age</t>
  </si>
  <si>
    <t xml:space="preserve">Age </t>
  </si>
  <si>
    <t>58.43 (11.45)</t>
  </si>
  <si>
    <t>48.98 (20.17)</t>
  </si>
  <si>
    <t>28.07  (6.47)</t>
  </si>
  <si>
    <t>26.53  (5.28)</t>
  </si>
  <si>
    <t>44.37 (11.33)</t>
  </si>
  <si>
    <t>26.13 (4.46)</t>
  </si>
  <si>
    <t>47.6 (13.11)</t>
  </si>
  <si>
    <t>26.63 (4.61)</t>
  </si>
  <si>
    <t>47.94 (13.12)</t>
  </si>
  <si>
    <t>50.45 (13.93)</t>
  </si>
  <si>
    <t>27.13 (4.88)</t>
  </si>
  <si>
    <t>59.3 (6.9)</t>
  </si>
  <si>
    <t>69.04 (8.80)</t>
  </si>
  <si>
    <t>26.28 (3.69)</t>
  </si>
  <si>
    <t>26.74 (3.993)</t>
  </si>
  <si>
    <t>R 2,12,1</t>
  </si>
  <si>
    <t>Stata version 11,2</t>
  </si>
  <si>
    <t>Loukola A, Broms U, Maunu H, Widén E, Heikkilä K, Siivola M, Salo A, Pergadia ML, Nyman E, Sammalisto S, Perola M, Agrawal A, Heath AC, Martin NG, Madden PA, Peltonen L, Kaprio J, Linkage of nicotine dependence and smoking behavior on 10q,7q and 11p in twins with homogeneous genetic background, Pharmacogenomics J, 2008 ;8(3):209-19, Epub 2007 Jun 5, PubMed PMID: 17549066,</t>
  </si>
  <si>
    <t>Methodology Report - Health 2000 Survey, In: Sami Heistaro, ed, Helsinki: National Public Health Institute; 2008,</t>
  </si>
  <si>
    <t>Wichmann, H,-E,, Gieger, C, and Illig, T, (2005): KORA-gen-resource for population genetics, controls and a broad spectrum of disease phenotypes, Gesundheitswesen 67, S26-S30,</t>
  </si>
  <si>
    <t>R 2,12,0 / STATA SE 9,0 / PASW 18,0,0</t>
  </si>
  <si>
    <t>Penninx, B,W,J,H, et al,, 2008, The Netherlands Study of Depression and Anxiety (NESDA): rationale, objectives and methods: Int,J,Methods Psychiatr, Res, 17(3), p, 121-140,</t>
  </si>
  <si>
    <t>SAS 9,2 / R 2,12,2</t>
  </si>
  <si>
    <t>Rantakallio P, Groups at risk in low birth weight infants and perinatal mortality, Acta Paediatr Scand, 1969;193(suppl): 1–71,</t>
  </si>
  <si>
    <t>Jarvelin MR, Hartikainen-Sorri AL, Rantakallio P, Labour induction policy in hospitals of different levels of specialisation, Br J Obstet Gynaecol 1993;100:310–15,</t>
  </si>
  <si>
    <t>Willemsen, G, et al,, 2010, The Netherlands Twin Register biobank: a resource for genetic epidemiological studies: Twin Res,Hum,Genet,, v, 13, no, 3, p, 231-245,</t>
  </si>
  <si>
    <t>E, Ingelsson, J, Hulthe and L, Lind, Inflammatory markers in relation to insulin resistance and the metabolic syndrome, European Journal of Clinical Investigation Vol 38</t>
  </si>
  <si>
    <t xml:space="preserve">Liu JZ, Medland SE, Wright MJ, Henders AK, Heath AC, Madden PA, Duncan A, Montgomery GW, Martin NG, McRae AF: Genome-wide association study of height and body mass index in Australian twin families, Twin Research and Human Genetics 13(2):179-193, 2010 [PDF] [PubMed]; Whitfield JB, Zhu G, Nestler JE, Heath AC, Martin NG: Genetic covariation between serum gamma-glutamyltransferase activity and cardiovascular risk factors, Clinical Chemistry 48(9):1426-1431, 2002; Whitfield JB, Dy V, Madden PA, Heath AC, Martin NG, Montgomery GW: Measuring Carbohydrate-Deficient Transferrin by Direct Immunoassay: Factors Affecting Diagnostic Sensitivity For Excessive Alcohol Intake, Clinical Chemistry 54:1158-1165, 2008 </t>
  </si>
  <si>
    <t>Hofman A, Breteler MM, van Duijn CM, Janssen HL, Krestin GP, Kuipers EJ, Stricker BH, Tiemeier H, Uitterlinden AG, Vingerling JR, Witteman JC, The Rotterdam Study: 2010 objectives and design update, Eur J Epidemiol, 2009;24(9):553-72,</t>
  </si>
  <si>
    <t>The Swedish Twin Registry: establishment of a biobank and other recent developments,
Magnusson PK, Almqvist C, Rahman I, Ganna A, Viktorin A, Walum H, Halldner L, Lundström S, Ullén F, Långström N, Larsson H, Nyman A, Gumpert CH, Råstam M, Anckarsäter H, Cnattingius S, Johannesson M, Ingelsson E, Klareskog L, de Faire U, Pedersen NL, Lichtenstein P,
Twin Res Hum Genet, 2013 Feb;16(1):317-29, doi: 10,1017/thg,2012,104, Epub 2012 Nov 9,</t>
  </si>
  <si>
    <t>STATA 10,1</t>
  </si>
  <si>
    <t>Spector TD, Williams FM, The UK Adult Twin Registry (TwinsUK), Twin Res Hum Genet, 2006 Dec;9(6):899-906</t>
  </si>
  <si>
    <t>Zethelius B, Byberg L, Hales CN, Lithell H, Berne C, Proinsulin and acute insulin response independently predict Type 2 diabetes mellitus in men--report from 27 years of follow-up study, Diabetologia 2003;46(1):20-6</t>
  </si>
  <si>
    <t xml:space="preserve"> (WTCCC2) Nature, 2010;464;713-20, PMID: 20360734 DOI: 10,1038/nature08979</t>
  </si>
  <si>
    <t>(WTCCC -58BC) ,C, Power, J, Elliott, Int, J, Epidemiol,, 35, 34 (2006),</t>
  </si>
  <si>
    <t>N</t>
  </si>
  <si>
    <t>Beta</t>
  </si>
  <si>
    <t>SE</t>
  </si>
  <si>
    <t>Score mean</t>
  </si>
  <si>
    <t>Score SD</t>
  </si>
  <si>
    <t>Score min</t>
  </si>
  <si>
    <t>Score max</t>
  </si>
  <si>
    <t>rs4771122*</t>
  </si>
  <si>
    <t>rs10489741</t>
  </si>
  <si>
    <t>rs713587</t>
  </si>
  <si>
    <t>rs1016287</t>
  </si>
  <si>
    <t>rs12641981</t>
  </si>
  <si>
    <t>rs10057967</t>
  </si>
  <si>
    <t>rs6864049</t>
  </si>
  <si>
    <t>rs9300091</t>
  </si>
  <si>
    <t>rs988748</t>
  </si>
  <si>
    <t>rs4752856</t>
  </si>
  <si>
    <t>rs12016871</t>
  </si>
  <si>
    <t>rs17109256</t>
  </si>
  <si>
    <t>rs4788102</t>
  </si>
  <si>
    <t>rs1421085</t>
  </si>
  <si>
    <t>rs29942</t>
  </si>
  <si>
    <t>rs11165643</t>
  </si>
  <si>
    <t>rs10182181</t>
  </si>
  <si>
    <t>rs7127684</t>
  </si>
  <si>
    <t>rs2030323</t>
  </si>
  <si>
    <t>rs1006353</t>
  </si>
  <si>
    <t>rs7144011</t>
  </si>
  <si>
    <t>rs11075989</t>
  </si>
  <si>
    <t>rs2303108</t>
  </si>
  <si>
    <t>rs3845344</t>
  </si>
  <si>
    <t>rs16951304</t>
  </si>
  <si>
    <t>rs7498665</t>
  </si>
  <si>
    <t>rs759250</t>
  </si>
  <si>
    <t>rs10840065</t>
  </si>
  <si>
    <t>rs11676272</t>
  </si>
  <si>
    <t>rs3888190</t>
  </si>
  <si>
    <t>rs9852859</t>
  </si>
  <si>
    <t>51.9 (12.7)</t>
  </si>
  <si>
    <t xml:space="preserve"> 65.0(7.95)</t>
  </si>
  <si>
    <t xml:space="preserve"> 26.1(4.0)</t>
  </si>
  <si>
    <t>24.27(3.1)</t>
  </si>
  <si>
    <t>CHD, Coronary heart disease; HF, Heart failure;  IS, Ischemic stroke.</t>
  </si>
  <si>
    <t>rs6752378</t>
  </si>
  <si>
    <t>rs10408163</t>
  </si>
  <si>
    <t>B58C</t>
  </si>
  <si>
    <t>WTCCC-CAD</t>
  </si>
  <si>
    <t>Leitsalu L, et al. Cohort Profile: Estonian Biobank of the Estonian Genome Center, University of Tartu. Int J Epidemiol. 2014 Feb 11.</t>
  </si>
  <si>
    <t>61.8%</t>
  </si>
  <si>
    <t>0.043</t>
  </si>
  <si>
    <t>0.0069</t>
  </si>
  <si>
    <t>53.4%</t>
  </si>
  <si>
    <t>0.032</t>
  </si>
  <si>
    <t>0.0027</t>
  </si>
  <si>
    <t>0.02</t>
  </si>
  <si>
    <t>0.0196</t>
  </si>
  <si>
    <t>0.042</t>
  </si>
  <si>
    <t>0.0389</t>
  </si>
  <si>
    <t>0.047</t>
  </si>
  <si>
    <t>0.0137</t>
  </si>
  <si>
    <t>39.6</t>
  </si>
  <si>
    <t>0.011</t>
  </si>
  <si>
    <t>0.0113</t>
  </si>
  <si>
    <t>23.07 (1.61)</t>
  </si>
  <si>
    <t>23.54 (3.80)</t>
  </si>
  <si>
    <t>0.019</t>
  </si>
  <si>
    <t>0.0121</t>
  </si>
  <si>
    <t>50.1%</t>
  </si>
  <si>
    <t>39.3 (14.5)</t>
  </si>
  <si>
    <t>26.1 (4.62)</t>
  </si>
  <si>
    <t>49.56%</t>
  </si>
  <si>
    <t>56.20 (17.19)</t>
  </si>
  <si>
    <t>26.81 (4.68)</t>
  </si>
  <si>
    <t>54.7%</t>
  </si>
  <si>
    <t>0.025</t>
  </si>
  <si>
    <t>0.0066</t>
  </si>
  <si>
    <t>29.328</t>
  </si>
  <si>
    <t>3.25</t>
  </si>
  <si>
    <t>17.5</t>
  </si>
  <si>
    <t>38.5</t>
  </si>
  <si>
    <t>56.89 (12.76)</t>
  </si>
  <si>
    <t>27.62 (4.64)</t>
  </si>
  <si>
    <t>52.36%</t>
  </si>
  <si>
    <t>0.028</t>
  </si>
  <si>
    <t>0.005</t>
  </si>
  <si>
    <t>29.689</t>
  </si>
  <si>
    <t>3.358</t>
  </si>
  <si>
    <t>18.09</t>
  </si>
  <si>
    <t>40.09</t>
  </si>
  <si>
    <t>56.13 (13.26)</t>
  </si>
  <si>
    <t>27.64 (4.81)</t>
  </si>
  <si>
    <t>51.59%</t>
  </si>
  <si>
    <t>29.737</t>
  </si>
  <si>
    <t>3.399</t>
  </si>
  <si>
    <t>17.09</t>
  </si>
  <si>
    <t>42.09</t>
  </si>
  <si>
    <t>0.029</t>
  </si>
  <si>
    <t>0.0048</t>
  </si>
  <si>
    <t>28.913</t>
  </si>
  <si>
    <t>3.374</t>
  </si>
  <si>
    <t>18.2</t>
  </si>
  <si>
    <t>40.2</t>
  </si>
  <si>
    <t>42.07 (12.83)</t>
  </si>
  <si>
    <t>25.64 (5.03)</t>
  </si>
  <si>
    <t>0.039</t>
  </si>
  <si>
    <t>0.0058</t>
  </si>
  <si>
    <t>28.387</t>
  </si>
  <si>
    <t>3.518</t>
  </si>
  <si>
    <t>14.5</t>
  </si>
  <si>
    <t>31.17 (0.35)</t>
  </si>
  <si>
    <t xml:space="preserve">24.70 (4.28) </t>
  </si>
  <si>
    <t>51.8%</t>
  </si>
  <si>
    <t>0.041</t>
  </si>
  <si>
    <t>0.0043</t>
  </si>
  <si>
    <t>29.282</t>
  </si>
  <si>
    <t>3.418</t>
  </si>
  <si>
    <t>16.5</t>
  </si>
  <si>
    <t xml:space="preserve">16.00 (0.37) </t>
  </si>
  <si>
    <t>21.22 (3.48)</t>
  </si>
  <si>
    <t>0.036</t>
  </si>
  <si>
    <t>27.276</t>
  </si>
  <si>
    <t>3.438</t>
  </si>
  <si>
    <t>42.41 (15.02)</t>
  </si>
  <si>
    <t>24.73 (4.12)</t>
  </si>
  <si>
    <t>0.027</t>
  </si>
  <si>
    <t>0.0042</t>
  </si>
  <si>
    <t>28.374</t>
  </si>
  <si>
    <t>3.284</t>
  </si>
  <si>
    <t>17.3</t>
  </si>
  <si>
    <t>40.8</t>
  </si>
  <si>
    <t>39.09</t>
  </si>
  <si>
    <t>35.61 (17.42)</t>
  </si>
  <si>
    <t>24.11 (5.12)</t>
  </si>
  <si>
    <t>57.1%</t>
  </si>
  <si>
    <t>16.814</t>
  </si>
  <si>
    <t>40.639</t>
  </si>
  <si>
    <t>0.0038</t>
  </si>
  <si>
    <t>28.528</t>
  </si>
  <si>
    <t>3.423</t>
  </si>
  <si>
    <t>16.7</t>
  </si>
  <si>
    <t>52.79 (14.423)</t>
  </si>
  <si>
    <t>26.06 (5.06)</t>
  </si>
  <si>
    <t>51.3 (8.7)</t>
  </si>
  <si>
    <t>28 (4.5)</t>
  </si>
  <si>
    <t>19.9%</t>
  </si>
  <si>
    <t>45.16 (0.39)</t>
  </si>
  <si>
    <t>27.39 (4.88)</t>
  </si>
  <si>
    <t>50.22%</t>
  </si>
  <si>
    <t>0.0035</t>
  </si>
  <si>
    <t>28.632</t>
  </si>
  <si>
    <t>3.467</t>
  </si>
  <si>
    <t>0.0064</t>
  </si>
  <si>
    <t>0.030</t>
  </si>
  <si>
    <t>0.022</t>
  </si>
  <si>
    <t>0.0085</t>
  </si>
  <si>
    <t>0.049</t>
  </si>
  <si>
    <t>0.024</t>
  </si>
  <si>
    <t>0.0096</t>
  </si>
  <si>
    <t>0.031</t>
  </si>
  <si>
    <t>0.0032</t>
  </si>
  <si>
    <t>0.0049</t>
  </si>
  <si>
    <t>0.0082</t>
  </si>
  <si>
    <t>0.0055</t>
  </si>
  <si>
    <t>28.570</t>
  </si>
  <si>
    <t>28.737</t>
  </si>
  <si>
    <t>28.558</t>
  </si>
  <si>
    <t>28.585</t>
  </si>
  <si>
    <t>29.075</t>
  </si>
  <si>
    <t>28.601</t>
  </si>
  <si>
    <t>3.375</t>
  </si>
  <si>
    <t>3.452</t>
  </si>
  <si>
    <t>3.386</t>
  </si>
  <si>
    <t>3.422</t>
  </si>
  <si>
    <t>3.274</t>
  </si>
  <si>
    <t>3.251</t>
  </si>
  <si>
    <t>16.092</t>
  </si>
  <si>
    <t>40.088</t>
  </si>
  <si>
    <t>www.twinstudy.helsinki.fi</t>
  </si>
  <si>
    <t>www.terveys2000.fi/indexe.html</t>
  </si>
  <si>
    <t>http://www.helmholtz-muenchen.de/en/kora-en/kora-homepage/index.html</t>
  </si>
  <si>
    <t>http://www.nesda.nl/en/</t>
  </si>
  <si>
    <t>http:kelo.oulu.fi/NFBC/</t>
  </si>
  <si>
    <t>www.tweelingenregister.org</t>
  </si>
  <si>
    <t>http://genepi.qimr.edu.au/</t>
  </si>
  <si>
    <t>http://www.twinsuk.ac.uk/</t>
  </si>
  <si>
    <t>www.wtccc.org.uk</t>
  </si>
  <si>
    <t xml:space="preserve">Hospital discharge register: 
I200, I21, I22 [ICD-10] / 410, 4110 [ICD-8/9] as main diagnoses, or I21, I22 [ICD-10] / 410 [ICD-8/9] as side diagnoses, or any revascularization event; Causes of death register: I20–I25, I46, R96, R98 [ICD-10] / 410-414, 798 (not 7980A) [ICD-8/9] as intermediate or underlying causes of death, or I21 or I22 (ICD-10) / 410 (ICD-8/9) as contributing cause of death.
</t>
  </si>
  <si>
    <t xml:space="preserve">Hospital discharge and causes of death registers: 
 I63–I64 (not I636) [ICD -10] / 431, 4330A, 4331A, 4339A, 4340A, 4341A, 4349A, 436 [ICD-9] / 431 (except 43101, 43191) 433, 434, 436 [ICD-8] 
</t>
  </si>
  <si>
    <t xml:space="preserve">Hospital discharge and causes of death registers: 
I50, I110, I130, I132 [ICD -10] / 4029B, 4148, 428 [ICD-9],  42700, 42710, 428 [ICD-8]; - The Social Insurance Institution of Finland: register of prescribed medicine buys – ATC-codes C03CA01, C03EB01; register on patients entitled for special reimbursement for chronic HF. 
</t>
  </si>
  <si>
    <t>SCORE  and CVD available</t>
  </si>
  <si>
    <t>Follow-up data</t>
  </si>
  <si>
    <t>Either defined from hospital discharge registry or cause of death registry (main diagnosis). ICD-9 codes: 410, 411B. ICD-10 codes: I20.0, I21, I22.</t>
  </si>
  <si>
    <t>Either defined from hospital discharge registry or cause of death registry (main diagnosis). ICD-9 codes:  433-434. ICD-10 codes: I63.</t>
  </si>
  <si>
    <t>Either defined from hospital discharge registry or cause of death registry (main diagnosis). ICD-9 codes: 428. ICD-10 codes: I50.</t>
  </si>
  <si>
    <t>Registry based or validated diagnosis of myocardial infarction or coronary death, unstable angina pectoris, cardiac revascularization or unclassifiable death.</t>
  </si>
  <si>
    <t>Registry based or validated diagnosis of cerebral infarction.</t>
  </si>
  <si>
    <t>*Please note that these codes are specific to each countries national ICD code versions, so that the same codes may not exist in all countries.</t>
  </si>
  <si>
    <t>1,207 (1,133-1,285)</t>
  </si>
  <si>
    <t>1,199 (1,12-1,284)</t>
  </si>
  <si>
    <t>1,147 (1,012-1,299)</t>
  </si>
  <si>
    <t>1,169 (1,095-1,247)</t>
  </si>
  <si>
    <t>1,125 (0,998-1,269)</t>
  </si>
  <si>
    <t>1,544 (1,387-1,719)</t>
  </si>
  <si>
    <t>1,424 (1,291-1,571)</t>
  </si>
  <si>
    <t>1,51 (1,36-1,676)</t>
  </si>
  <si>
    <t>1,456 (1,334-1,589)</t>
  </si>
  <si>
    <t>1,4 (1,272-1,541)</t>
  </si>
  <si>
    <t>1,144 (1,052-1,245)</t>
  </si>
  <si>
    <t>1,147 (1,059-1,243)</t>
  </si>
  <si>
    <t>1,156 (1,031-1,295)</t>
  </si>
  <si>
    <t>1,15 (1,064-1,242)</t>
  </si>
  <si>
    <t>1,149 (1,07-1,234)</t>
  </si>
  <si>
    <t>1,149 (1,034-1,277)</t>
  </si>
  <si>
    <t>1,256 (1,179-1,338)</t>
  </si>
  <si>
    <t>1,241 (1,184-1,301)</t>
  </si>
  <si>
    <t>1,224 (1,165-1,285)</t>
  </si>
  <si>
    <t>1,563 (1,372-1,781)</t>
  </si>
  <si>
    <t>1,514 (1,378-1,662)</t>
  </si>
  <si>
    <t>1,221 (1,148-1,299)</t>
  </si>
  <si>
    <t>1,245 (1,166-1,329)</t>
  </si>
  <si>
    <t>1,293 (1,183-1,414)</t>
  </si>
  <si>
    <t>1,004 (0,989-1,019)</t>
  </si>
  <si>
    <t>1,018 (0,98-1,057)</t>
  </si>
  <si>
    <t>1,014 (0,98-1,05)</t>
  </si>
  <si>
    <t>1,01 (0,991-1,03)</t>
  </si>
  <si>
    <t>1,039 (1,015-1,063)</t>
  </si>
  <si>
    <t>1,011 (0,992-1,031)</t>
  </si>
  <si>
    <t>1,021 (1,004-1,038)</t>
  </si>
  <si>
    <t>1,038 (1,01-1,066)</t>
  </si>
  <si>
    <t>1,02 (1,001-1,04)</t>
  </si>
  <si>
    <t>1,019 (1,001-1,036)</t>
  </si>
  <si>
    <t>1,001 (0,962-1,042)</t>
  </si>
  <si>
    <t>1,022 (1,002-1,043)</t>
  </si>
  <si>
    <t>1,019 (1,002-1,037)</t>
  </si>
  <si>
    <t>0,997 (0,952-1,044)</t>
  </si>
  <si>
    <t>1,011 (0,997-1,024)</t>
  </si>
  <si>
    <t>1,012 (1,001-1,022)</t>
  </si>
  <si>
    <t>1,017 (0,989-1,045)</t>
  </si>
  <si>
    <t>1 (0,963-1,038)</t>
  </si>
  <si>
    <t>1,017 (0,984-1,051)</t>
  </si>
  <si>
    <t>1,005 (0,992-1,018)</t>
  </si>
  <si>
    <t>1,006 (0,994-1,018)</t>
  </si>
  <si>
    <t>1,01 (0,987-1,034)</t>
  </si>
  <si>
    <t>1,13 (0,695-1,837)</t>
  </si>
  <si>
    <t>1,76 (0,532-5,816)</t>
  </si>
  <si>
    <t>0,939 (0,607-1,454)</t>
  </si>
  <si>
    <t>0,874 (0,096-7,959)</t>
  </si>
  <si>
    <t>0,401 (0,042-3,865)</t>
  </si>
  <si>
    <t>1,108 (0,694-1,768)</t>
  </si>
  <si>
    <t>1,566 (0,533-4,605)</t>
  </si>
  <si>
    <t>0,975 (0,62-1,533)</t>
  </si>
  <si>
    <t>1,925 (1,123-3,3)</t>
  </si>
  <si>
    <t>3,326 (1,597-6,927)</t>
  </si>
  <si>
    <t>1,417 (0,721-2,781)</t>
  </si>
  <si>
    <t>1,715 (0,034-87,321)</t>
  </si>
  <si>
    <t>1,964 (1,137-3,392)</t>
  </si>
  <si>
    <t>3,219 (1,371-7,558)</t>
  </si>
  <si>
    <t>1,486 (0,749-2,947)</t>
  </si>
  <si>
    <t>1,827 (1,045-3,195)</t>
  </si>
  <si>
    <t>1,033 (0,295-3,623)</t>
  </si>
  <si>
    <t>2,014 (1,019-3,983)</t>
  </si>
  <si>
    <t>0,969 (0,013-74,804)</t>
  </si>
  <si>
    <t>1,862 (1,065-3,255)</t>
  </si>
  <si>
    <t>0,91 (0,214-3,872)</t>
  </si>
  <si>
    <t>2,158 (1,078-4,318)</t>
  </si>
  <si>
    <t>1,466 (1,04-2,066)</t>
  </si>
  <si>
    <t>1,683 (0,714-3,966)</t>
  </si>
  <si>
    <t>1,441 (0,912-2,278)</t>
  </si>
  <si>
    <t>1,694 (0,596-4,813)</t>
  </si>
  <si>
    <t>2,232 (0,099-50,252)</t>
  </si>
  <si>
    <t>1,005 (0,264-3,825)</t>
  </si>
  <si>
    <t>1,21 (0,818-1,79)</t>
  </si>
  <si>
    <t>1,38 (0,654-2,913)</t>
  </si>
  <si>
    <t>1,174 (0,746-1,849)</t>
  </si>
  <si>
    <t>3,314 (0,309-35,498)</t>
  </si>
  <si>
    <t>1,03 (0,046-23,161)</t>
  </si>
  <si>
    <t>1,2 (0,086-16,675)</t>
  </si>
  <si>
    <t>3,143 (0,228-43,273)</t>
  </si>
  <si>
    <t>Events</t>
  </si>
  <si>
    <t>Total</t>
  </si>
  <si>
    <t>Mean age at BMI</t>
  </si>
  <si>
    <t>FR92 FR97 FR02 FR07</t>
  </si>
  <si>
    <t>http://www.thl.fi/morgam/</t>
  </si>
  <si>
    <t xml:space="preserve">Evans A, Salomaa V, Kulathinal S, Asplund K, Cambien F, Ferrario M, Perola M, Peltonen L, Shields D, Tunstall-Pedoe H, Kuulasmaa K, for the MORGAM Project. MORGAM (an international pooling of cardiovascular cohorts). Int J Epidemiol 2005;34:21-27. [PubMed], Tunstall-Pedoe H, editor. Prepared by Tunstall-Pedoe H, Kuulasmaa K, Tolonen H, Davidson M, Mendis S with 64 other contributors for The WHO MONICA Project. </t>
  </si>
  <si>
    <t>Evans A, Salomaa V, Kulathinal S, Asplund K, Cambien F, Ferrario M, Perola M, Peltonen L, Shields D, Tunstall-Pedoe H, Kuulasmaa K, for the MORGAM Project, MORGAM (an international pooling of cardiovascular cohorts), Int J Epidemiol 2005;34:21-27, [PubMed], Tunstall-Pedoe H, editor, Prepared by Tunstall-Pedoe H, Kuulasmaa K, Tolonen H, Davidson M, Mendis S with 64 other contributors for The WHO MONICA Project</t>
  </si>
  <si>
    <t>Score</t>
  </si>
  <si>
    <t>http://www.thl.fi/fi/tutkimus-ja-asiantuntijatyo/vaestotutkimukset/finriski-tutkimus/the-national-finrisk-study.</t>
  </si>
  <si>
    <t>Borodulin K, Vartiainen E, Peltonen M, Jousilahti P, Juolevi A, Laatikainen T, Männistö S, Salomaa V, Sundvall J, Puska P. Forty-year trends in cardiovascular risk factors in Finland. Eur J Public Health 2014 Nov 24. pii: cku174. [Epub ahead of print].</t>
  </si>
  <si>
    <t>SNP</t>
  </si>
  <si>
    <t>Gene</t>
  </si>
  <si>
    <t>se</t>
  </si>
  <si>
    <t>Meta-analysis</t>
  </si>
  <si>
    <t>Weighted score</t>
  </si>
  <si>
    <t>Table S1. Phenotypic details of the participating cohorts with data on BMI and cardiovascular outcomes from the pooled analysis</t>
  </si>
  <si>
    <t>Table S2. Details of the participating cohorts in the genetic score-BMI association with data from the pooled analysis.</t>
  </si>
  <si>
    <t xml:space="preserve">Table S4. Information on the 32 lead SNPs reported by Speliotes et al. and the SNPs used for calculation of genetic score in each cohort.  </t>
  </si>
  <si>
    <t>Table S5. Details on cardiovascular diagnosis in each cohort*</t>
  </si>
  <si>
    <t>beta</t>
  </si>
  <si>
    <t>OR</t>
  </si>
  <si>
    <t>LCL</t>
  </si>
  <si>
    <t>UCL</t>
  </si>
  <si>
    <t>FLJ35779M</t>
  </si>
  <si>
    <t>MC4RB</t>
  </si>
  <si>
    <t>MTIF4</t>
  </si>
  <si>
    <t>PTBP3</t>
  </si>
  <si>
    <t>ZNF609</t>
  </si>
  <si>
    <t>beta IV</t>
  </si>
  <si>
    <t>se IV</t>
  </si>
  <si>
    <t>OR IV</t>
  </si>
  <si>
    <t>Table S11. Instrumental variable analyses using CARDIoGRAMplusC4D data to assess the effect of adiposity on coronary heart disease.*</t>
  </si>
  <si>
    <t>Assumed true hazard ratios BMI -&gt; Outcome</t>
  </si>
  <si>
    <t>Stratum</t>
  </si>
  <si>
    <t>1.125</t>
  </si>
  <si>
    <t>2.00</t>
  </si>
  <si>
    <t>2.25</t>
  </si>
  <si>
    <t>3.50</t>
  </si>
  <si>
    <t>Coronary Heart Disease</t>
  </si>
  <si>
    <t>Heart Failure</t>
  </si>
  <si>
    <t>Ischemic Stroke</t>
  </si>
  <si>
    <t xml:space="preserve">Table S12. Power calculations for Mendelian randomization of genetic score and incident cardiovascular outcomes. </t>
  </si>
  <si>
    <t>se, standard error; OR, odds ratio; LCL, lower confidence level; UCL, upper confidence level. *All estimates are SD-increase of BMI per allele.</t>
  </si>
  <si>
    <t>IV, instrumental variable; se, standard error; OR, odds ratio; LCL, lower confidence level; UCL, upper confidence level.*All estimates are per allele change in SD-units of BMI.</t>
  </si>
  <si>
    <t>Table S10. Analyses using CARDIoGRAMplusC4D data to assess the genetic effect of adiposity on CHD.*</t>
  </si>
  <si>
    <t>Table S3. Sensitivity analyses on individual SNP, meta-analysis of SNPs, score and weighted score effect on BMI in the TWINGENE cohort.*</t>
  </si>
  <si>
    <t>*All estiamtes are SD-increase in BMI per allele.</t>
  </si>
  <si>
    <t>Table S6. Association analysis of the genetic risk score and BMI in all strata</t>
  </si>
  <si>
    <t>Table S7. Observational analysis of BMI and cardiovascular incidence/ever outcomes in all strata*</t>
  </si>
  <si>
    <t>Table S8. Association analysis of the genetic risk score and cardiovascular incidence/ever outcomes in all strata*</t>
  </si>
  <si>
    <t>Table S9. Instrumental variable analyses of the causal effects of BMI on cardiovascular incidence/ever outcomes in all strata*.</t>
  </si>
  <si>
    <t>%</t>
  </si>
  <si>
    <t>I-square (%)</t>
  </si>
  <si>
    <t>*Pooled models are adjusted for age and sex. CHD, Coronary heart disease; HF, Heart failure;  IS, Ischemic stroke; HR, hazard ratio; OR, odds ratio; I-square, heterogeneity assessment; I-Pval, heterogeneity assessment p-value.</t>
  </si>
  <si>
    <t>CHD, Coronary heart disease; HF, Heart failure;  IS, Ischemic stroke; HR, hazard ratio; OR, odds ratio; *Numbers of studies, subjects and events come from the score-outcome association in Table S8. Diff-Pval, endogeneity tests of effect sizes between observed association and causal IV estimators.</t>
  </si>
  <si>
    <t>F-statistic</t>
  </si>
  <si>
    <t>1.75</t>
  </si>
  <si>
    <t>2.50</t>
  </si>
  <si>
    <t>4.00</t>
  </si>
  <si>
    <t>Post-hoc power for detecting a statistically significant causal effect of BMI on outcome, based on n=10,000 simulated data sets, and reported in percent, outcome and stratum, for a nominal significance level of α=0.05. We assume varying true (unconfounded) hazard ratios for the relationship BMI → outcome (HR from 1.125 to 4.0). The effect of the genetic risk score on BMI is fixed at the observed value (all: β= 0.0277, men: 0.0273, women: 0.0282). Cells at or above the nominal power level of 80% are shaded in grey .</t>
  </si>
  <si>
    <t>0,03 (0,028-0,033)*</t>
  </si>
  <si>
    <t>I-square, heterogeneity assessment; I p-Value, heterogeneity assessment p-value. * When restricting the analyses to those studies only present in the IV-analyses (with cardiovascular data) the association was still strong with similar estimate (β=0.028 SD-increase of BMI per allele, 95% CI, 0.024–0.031, p=2.39•10-46).</t>
  </si>
  <si>
    <t>exercise_how_often</t>
  </si>
  <si>
    <t>score</t>
  </si>
  <si>
    <t>Trait</t>
  </si>
  <si>
    <t>0,009 (-0,008-0,026)</t>
  </si>
  <si>
    <t>-0,013 (-0,034-0,007)</t>
  </si>
  <si>
    <t>-0,00007 (-0,008-0,007)</t>
  </si>
  <si>
    <t>0,039 (-0,016-0,094)</t>
  </si>
  <si>
    <t>Smoking</t>
  </si>
  <si>
    <t>Education (yrs)</t>
  </si>
  <si>
    <r>
      <t>Table S13. Association analyses of the</t>
    </r>
    <r>
      <rPr>
        <b/>
        <sz val="11"/>
        <color theme="1"/>
        <rFont val="Calibri"/>
        <family val="2"/>
        <scheme val="minor"/>
      </rPr>
      <t xml:space="preserve"> genetic risk score in TWINGENE.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</si>
</sst>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
    <numFmt numFmtId="166" formatCode="0.0000"/>
    <numFmt numFmtId="167" formatCode="0.000"/>
  </numFmts>
  <fonts count="34" x14ac:knownFonts="1">
    <font>
      <sz val="11"/>
      <color theme="1"/>
      <name val="Calibri"/>
      <family val="2"/>
      <scheme val="minor"/>
    </font>
    <font>
      <b/>
      <sz val="11"/>
      <color theme="1"/>
      <name val="Calibri"/>
      <family val="2"/>
      <scheme val="minor"/>
    </font>
    <font>
      <b/>
      <sz val="12"/>
      <color theme="1"/>
      <name val="Arial"/>
      <family val="2"/>
    </font>
    <font>
      <sz val="10"/>
      <color theme="1"/>
      <name val="Calibri"/>
      <family val="2"/>
      <scheme val="minor"/>
    </font>
    <font>
      <sz val="10"/>
      <name val="Calibri"/>
      <family val="2"/>
      <scheme val="minor"/>
    </font>
    <font>
      <b/>
      <sz val="10"/>
      <color theme="1"/>
      <name val="Arial"/>
      <family val="2"/>
    </font>
    <font>
      <sz val="10"/>
      <name val="Arial"/>
      <family val="2"/>
    </font>
    <font>
      <sz val="10"/>
      <color theme="1"/>
      <name val="Arial"/>
      <family val="2"/>
    </font>
    <font>
      <sz val="10"/>
      <color indexed="8"/>
      <name val="Arial"/>
      <family val="2"/>
    </font>
    <font>
      <u/>
      <sz val="11"/>
      <color theme="10"/>
      <name val="Calibri"/>
      <family val="2"/>
      <scheme val="minor"/>
    </font>
    <font>
      <u/>
      <sz val="10"/>
      <name val="Arial"/>
      <family val="2"/>
    </font>
    <font>
      <sz val="11"/>
      <name val="Calibri"/>
      <family val="2"/>
      <scheme val="minor"/>
    </font>
    <font>
      <b/>
      <sz val="11"/>
      <name val="Calibri"/>
      <family val="2"/>
      <scheme val="minor"/>
    </font>
    <font>
      <sz val="9"/>
      <color theme="1"/>
      <name val="Calibri"/>
      <family val="2"/>
      <scheme val="minor"/>
    </font>
    <font>
      <sz val="8"/>
      <color theme="1"/>
      <name val="Calibri"/>
      <family val="2"/>
      <scheme val="minor"/>
    </font>
    <font>
      <sz val="11"/>
      <color theme="1"/>
      <name val="Calibri"/>
      <family val="2"/>
      <scheme val="minor"/>
    </font>
    <font>
      <sz val="11"/>
      <color theme="1"/>
      <name val="Calibri"/>
      <family val="2"/>
    </font>
    <font>
      <sz val="11"/>
      <color rgb="FF000000"/>
      <name val="Calibri"/>
      <family val="2"/>
    </font>
    <font>
      <b/>
      <sz val="9"/>
      <color theme="0"/>
      <name val="Calibri"/>
      <family val="2"/>
      <scheme val="minor"/>
    </font>
    <font>
      <sz val="9"/>
      <color theme="0"/>
      <name val="Calibri"/>
      <family val="2"/>
      <scheme val="minor"/>
    </font>
    <font>
      <b/>
      <sz val="8"/>
      <color theme="0"/>
      <name val="Calibri"/>
      <family val="2"/>
      <scheme val="minor"/>
    </font>
    <font>
      <b/>
      <sz val="8"/>
      <color theme="1"/>
      <name val="Arial"/>
      <family val="2"/>
    </font>
    <font>
      <sz val="8"/>
      <name val="Calibri"/>
      <family val="2"/>
      <scheme val="minor"/>
    </font>
    <font>
      <sz val="8"/>
      <color theme="1"/>
      <name val="Arial"/>
      <family val="2"/>
    </font>
    <font>
      <sz val="8"/>
      <name val="Arial"/>
      <family val="2"/>
    </font>
    <font>
      <u/>
      <sz val="8"/>
      <color theme="10"/>
      <name val="Calibri"/>
      <family val="2"/>
      <scheme val="minor"/>
    </font>
    <font>
      <sz val="11"/>
      <color theme="1"/>
      <name val="Times New Roman"/>
      <family val="1"/>
    </font>
    <font>
      <sz val="8"/>
      <color theme="1"/>
      <name val="Times New Roman"/>
      <family val="1"/>
    </font>
    <font>
      <i/>
      <sz val="11"/>
      <color theme="1"/>
      <name val="Calibri"/>
      <family val="2"/>
      <scheme val="minor"/>
    </font>
    <font>
      <sz val="10"/>
      <color theme="1"/>
      <name val="Times New Roman"/>
      <family val="1"/>
    </font>
    <font>
      <i/>
      <sz val="10"/>
      <color theme="1"/>
      <name val="Calibri"/>
      <family val="2"/>
      <scheme val="minor"/>
    </font>
    <font>
      <b/>
      <sz val="10"/>
      <color theme="1"/>
      <name val="Calibri"/>
      <family val="2"/>
      <scheme val="minor"/>
    </font>
    <font>
      <b/>
      <sz val="10"/>
      <color rgb="FF000000"/>
      <name val="Calibri"/>
      <family val="2"/>
    </font>
    <font>
      <sz val="10"/>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1"/>
        <bgColor theme="1"/>
      </patternFill>
    </fill>
    <fill>
      <patternFill patternType="solid">
        <fgColor theme="0"/>
        <bgColor indexed="64"/>
      </patternFill>
    </fill>
    <fill>
      <patternFill patternType="solid">
        <fgColor theme="1"/>
        <bgColor indexed="64"/>
      </patternFill>
    </fill>
  </fills>
  <borders count="28">
    <border>
      <left/>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1"/>
      </left>
      <right/>
      <top/>
      <bottom/>
      <diagonal/>
    </border>
    <border>
      <left/>
      <right style="thin">
        <color theme="1"/>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diagonal/>
    </border>
    <border>
      <left/>
      <right/>
      <top/>
      <bottom style="thin">
        <color theme="1"/>
      </bottom>
      <diagonal/>
    </border>
  </borders>
  <cellStyleXfs count="4">
    <xf numFmtId="0" fontId="0" fillId="0" borderId="0"/>
    <xf numFmtId="0" fontId="9" fillId="0" borderId="0" applyNumberFormat="0" applyFill="0" applyBorder="0" applyAlignment="0" applyProtection="0"/>
    <xf numFmtId="0" fontId="6" fillId="0" borderId="0" applyNumberFormat="0" applyFont="0" applyFill="0" applyBorder="0" applyAlignment="0" applyProtection="0"/>
    <xf numFmtId="9" fontId="15" fillId="0" borderId="0" applyFont="0" applyFill="0" applyBorder="0" applyAlignment="0" applyProtection="0"/>
  </cellStyleXfs>
  <cellXfs count="221">
    <xf numFmtId="0" fontId="0" fillId="0" borderId="0" xfId="0"/>
    <xf numFmtId="0" fontId="2" fillId="0" borderId="0" xfId="0" applyFont="1" applyBorder="1" applyAlignment="1">
      <alignment vertical="top"/>
    </xf>
    <xf numFmtId="0" fontId="3" fillId="0" borderId="0" xfId="0" applyFont="1" applyBorder="1" applyAlignment="1">
      <alignment vertical="top" wrapText="1"/>
    </xf>
    <xf numFmtId="0" fontId="4" fillId="0" borderId="0" xfId="0" applyNumberFormat="1" applyFont="1" applyFill="1" applyBorder="1" applyAlignment="1">
      <alignment vertical="top" wrapText="1"/>
    </xf>
    <xf numFmtId="0" fontId="3" fillId="0" borderId="0" xfId="0" applyFont="1" applyBorder="1" applyAlignment="1">
      <alignment vertical="top"/>
    </xf>
    <xf numFmtId="0" fontId="5" fillId="2" borderId="1" xfId="0" applyFont="1" applyFill="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6" fillId="0" borderId="2" xfId="0" applyNumberFormat="1" applyFont="1" applyFill="1" applyBorder="1" applyAlignment="1">
      <alignment vertical="top" wrapText="1"/>
    </xf>
    <xf numFmtId="0" fontId="6" fillId="0" borderId="3" xfId="0" applyNumberFormat="1" applyFont="1" applyFill="1" applyBorder="1" applyAlignment="1">
      <alignment vertical="top" wrapText="1"/>
    </xf>
    <xf numFmtId="0" fontId="6" fillId="0" borderId="2" xfId="0" applyNumberFormat="1" applyFont="1" applyFill="1" applyBorder="1" applyAlignment="1">
      <alignment vertical="top"/>
    </xf>
    <xf numFmtId="0" fontId="7" fillId="0" borderId="2" xfId="0" applyFont="1" applyBorder="1" applyAlignment="1">
      <alignment vertical="top" wrapText="1"/>
    </xf>
    <xf numFmtId="0" fontId="6" fillId="0" borderId="4" xfId="0" applyNumberFormat="1" applyFont="1" applyFill="1" applyBorder="1" applyAlignment="1">
      <alignment vertical="top" wrapText="1"/>
    </xf>
    <xf numFmtId="0" fontId="7" fillId="0" borderId="2" xfId="0" applyFont="1" applyFill="1" applyBorder="1" applyAlignment="1">
      <alignment vertical="top" wrapText="1"/>
    </xf>
    <xf numFmtId="0" fontId="8" fillId="0" borderId="0" xfId="0" applyFont="1" applyAlignment="1">
      <alignment vertical="top" wrapText="1"/>
    </xf>
    <xf numFmtId="0" fontId="7" fillId="0" borderId="2" xfId="0" applyFont="1" applyFill="1" applyBorder="1" applyAlignment="1">
      <alignment vertical="top"/>
    </xf>
    <xf numFmtId="0" fontId="10" fillId="0" borderId="2" xfId="1" applyNumberFormat="1" applyFont="1" applyFill="1" applyBorder="1" applyAlignment="1" applyProtection="1">
      <alignment vertical="top" wrapText="1"/>
    </xf>
    <xf numFmtId="9" fontId="0" fillId="0" borderId="0" xfId="0" applyNumberFormat="1"/>
    <xf numFmtId="0" fontId="12" fillId="4" borderId="7" xfId="0" applyFont="1" applyFill="1" applyBorder="1" applyAlignment="1">
      <alignment wrapText="1"/>
    </xf>
    <xf numFmtId="0" fontId="0" fillId="0" borderId="0" xfId="0" applyAlignment="1">
      <alignment horizontal="left"/>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0" fontId="2" fillId="0" borderId="0" xfId="0" applyFont="1" applyBorder="1" applyAlignment="1">
      <alignment horizontal="left" vertical="top"/>
    </xf>
    <xf numFmtId="0" fontId="0" fillId="4" borderId="0" xfId="0" applyFont="1" applyFill="1" applyBorder="1" applyAlignment="1">
      <alignment horizontal="left" vertical="top"/>
    </xf>
    <xf numFmtId="0" fontId="5" fillId="0" borderId="2" xfId="0" applyFont="1" applyBorder="1" applyAlignment="1">
      <alignment horizontal="left" vertical="top" wrapText="1"/>
    </xf>
    <xf numFmtId="0" fontId="11" fillId="4" borderId="2" xfId="0" applyNumberFormat="1" applyFont="1" applyFill="1" applyBorder="1" applyAlignment="1">
      <alignment horizontal="left" vertical="top" wrapText="1"/>
    </xf>
    <xf numFmtId="0" fontId="6" fillId="4" borderId="2" xfId="0" applyNumberFormat="1" applyFont="1" applyFill="1" applyBorder="1" applyAlignment="1">
      <alignment horizontal="left" vertical="top" wrapText="1"/>
    </xf>
    <xf numFmtId="0" fontId="6" fillId="4" borderId="2" xfId="0" quotePrefix="1" applyNumberFormat="1" applyFont="1" applyFill="1" applyBorder="1" applyAlignment="1">
      <alignment horizontal="left" vertical="top" wrapText="1"/>
    </xf>
    <xf numFmtId="0" fontId="1" fillId="0" borderId="0" xfId="0" applyFont="1"/>
    <xf numFmtId="11" fontId="0" fillId="0" borderId="0" xfId="0" applyNumberFormat="1"/>
    <xf numFmtId="0" fontId="0" fillId="2" borderId="0" xfId="0" applyFill="1"/>
    <xf numFmtId="11" fontId="0" fillId="2" borderId="0" xfId="0" applyNumberFormat="1" applyFill="1"/>
    <xf numFmtId="0" fontId="0" fillId="4" borderId="0" xfId="0" applyFill="1"/>
    <xf numFmtId="11" fontId="0" fillId="4" borderId="0" xfId="0" applyNumberFormat="1" applyFill="1"/>
    <xf numFmtId="167" fontId="0" fillId="0" borderId="0" xfId="0" applyNumberFormat="1"/>
    <xf numFmtId="0" fontId="0" fillId="0" borderId="0" xfId="0" applyFill="1"/>
    <xf numFmtId="2" fontId="0" fillId="0" borderId="0" xfId="0" applyNumberFormat="1" applyFill="1"/>
    <xf numFmtId="0" fontId="13" fillId="0" borderId="0" xfId="0" applyFont="1"/>
    <xf numFmtId="0" fontId="0" fillId="0" borderId="0" xfId="0" applyAlignment="1">
      <alignment horizontal="right"/>
    </xf>
    <xf numFmtId="0" fontId="0" fillId="4" borderId="0" xfId="0" applyFill="1" applyAlignment="1">
      <alignment horizontal="right"/>
    </xf>
    <xf numFmtId="0" fontId="0" fillId="2" borderId="0" xfId="0" applyFill="1" applyAlignment="1">
      <alignment horizontal="right"/>
    </xf>
    <xf numFmtId="0" fontId="0" fillId="0" borderId="0" xfId="0" applyBorder="1" applyAlignment="1"/>
    <xf numFmtId="0" fontId="0" fillId="0" borderId="0" xfId="0" applyFill="1" applyAlignment="1">
      <alignment horizontal="right"/>
    </xf>
    <xf numFmtId="2" fontId="0" fillId="0" borderId="0" xfId="0" applyNumberFormat="1"/>
    <xf numFmtId="0" fontId="6" fillId="0" borderId="4" xfId="0" applyNumberFormat="1" applyFont="1" applyFill="1" applyBorder="1" applyAlignment="1">
      <alignment horizontal="right" vertical="top"/>
    </xf>
    <xf numFmtId="2" fontId="0" fillId="4" borderId="0" xfId="0" applyNumberFormat="1" applyFill="1"/>
    <xf numFmtId="2" fontId="0" fillId="2" borderId="0" xfId="0" applyNumberFormat="1" applyFill="1"/>
    <xf numFmtId="9" fontId="6" fillId="0" borderId="4" xfId="0" applyNumberFormat="1" applyFont="1" applyFill="1" applyBorder="1" applyAlignment="1">
      <alignment horizontal="right" vertical="top"/>
    </xf>
    <xf numFmtId="9" fontId="6" fillId="0" borderId="4" xfId="3" applyFont="1" applyFill="1" applyBorder="1" applyAlignment="1">
      <alignment horizontal="right" vertical="top"/>
    </xf>
    <xf numFmtId="0" fontId="6" fillId="0" borderId="0" xfId="0" applyNumberFormat="1" applyFont="1" applyFill="1" applyBorder="1" applyAlignment="1">
      <alignment vertical="top"/>
    </xf>
    <xf numFmtId="9" fontId="6" fillId="0" borderId="2" xfId="3" applyFont="1" applyFill="1" applyBorder="1" applyAlignment="1">
      <alignment horizontal="right" vertical="top"/>
    </xf>
    <xf numFmtId="9" fontId="6" fillId="0" borderId="4" xfId="3" applyNumberFormat="1" applyFont="1" applyFill="1" applyBorder="1" applyAlignment="1">
      <alignment horizontal="right" vertical="top"/>
    </xf>
    <xf numFmtId="0" fontId="0" fillId="0" borderId="0" xfId="0" applyBorder="1"/>
    <xf numFmtId="0" fontId="17" fillId="0" borderId="0" xfId="0" applyFont="1" applyFill="1" applyBorder="1" applyAlignment="1">
      <alignment horizontal="left"/>
    </xf>
    <xf numFmtId="0" fontId="16" fillId="0" borderId="0" xfId="0" applyFont="1" applyFill="1" applyBorder="1" applyAlignment="1">
      <alignment horizontal="left"/>
    </xf>
    <xf numFmtId="0" fontId="6" fillId="0" borderId="2" xfId="0" applyNumberFormat="1" applyFont="1" applyFill="1" applyBorder="1" applyAlignment="1">
      <alignment horizontal="right" vertical="top"/>
    </xf>
    <xf numFmtId="167" fontId="6" fillId="0" borderId="3" xfId="0" applyNumberFormat="1" applyFont="1" applyFill="1" applyBorder="1" applyAlignment="1">
      <alignment horizontal="right" vertical="top" wrapText="1"/>
    </xf>
    <xf numFmtId="11" fontId="6" fillId="0" borderId="3" xfId="0" applyNumberFormat="1" applyFont="1" applyFill="1" applyBorder="1" applyAlignment="1">
      <alignment horizontal="right" vertical="top" wrapText="1"/>
    </xf>
    <xf numFmtId="2" fontId="6" fillId="0" borderId="3" xfId="0" applyNumberFormat="1" applyFont="1" applyFill="1" applyBorder="1" applyAlignment="1">
      <alignment horizontal="right" vertical="top" wrapText="1"/>
    </xf>
    <xf numFmtId="9" fontId="6" fillId="0" borderId="2" xfId="0" applyNumberFormat="1" applyFont="1" applyFill="1" applyBorder="1" applyAlignment="1">
      <alignment horizontal="right" vertical="top"/>
    </xf>
    <xf numFmtId="167" fontId="6" fillId="0" borderId="2" xfId="0" applyNumberFormat="1" applyFont="1" applyFill="1" applyBorder="1" applyAlignment="1">
      <alignment horizontal="right" vertical="top" wrapText="1"/>
    </xf>
    <xf numFmtId="0" fontId="6" fillId="0" borderId="2" xfId="0" applyNumberFormat="1" applyFont="1" applyFill="1" applyBorder="1" applyAlignment="1">
      <alignment horizontal="right" vertical="top" wrapText="1"/>
    </xf>
    <xf numFmtId="2" fontId="6" fillId="0" borderId="2" xfId="0" applyNumberFormat="1" applyFont="1" applyFill="1" applyBorder="1" applyAlignment="1">
      <alignment horizontal="right" vertical="top" wrapText="1"/>
    </xf>
    <xf numFmtId="167" fontId="5" fillId="0" borderId="2" xfId="0" applyNumberFormat="1" applyFont="1" applyBorder="1" applyAlignment="1">
      <alignment vertical="top" wrapText="1"/>
    </xf>
    <xf numFmtId="2" fontId="5" fillId="0" borderId="2" xfId="0" applyNumberFormat="1" applyFont="1" applyBorder="1" applyAlignment="1">
      <alignment vertical="top" wrapText="1"/>
    </xf>
    <xf numFmtId="0" fontId="13" fillId="0" borderId="0" xfId="0" applyFont="1" applyFill="1"/>
    <xf numFmtId="0" fontId="13" fillId="0" borderId="0" xfId="0" applyFont="1" applyFill="1" applyAlignment="1">
      <alignment horizontal="center"/>
    </xf>
    <xf numFmtId="0" fontId="18" fillId="5" borderId="0" xfId="0" applyFont="1" applyFill="1"/>
    <xf numFmtId="0" fontId="13" fillId="5" borderId="0" xfId="0" applyFont="1" applyFill="1"/>
    <xf numFmtId="0" fontId="19" fillId="5" borderId="0" xfId="0" applyFont="1" applyFill="1" applyAlignment="1">
      <alignment horizontal="center"/>
    </xf>
    <xf numFmtId="2" fontId="13" fillId="5" borderId="0" xfId="0" applyNumberFormat="1" applyFont="1" applyFill="1"/>
    <xf numFmtId="0" fontId="13" fillId="5" borderId="0" xfId="0" applyFont="1" applyFill="1" applyAlignment="1">
      <alignment horizontal="right"/>
    </xf>
    <xf numFmtId="0" fontId="13" fillId="0" borderId="11" xfId="0" applyFont="1" applyFill="1" applyBorder="1"/>
    <xf numFmtId="0" fontId="13" fillId="0" borderId="5" xfId="0" applyFont="1" applyFill="1" applyBorder="1"/>
    <xf numFmtId="167" fontId="13" fillId="0" borderId="5" xfId="0" applyNumberFormat="1" applyFont="1" applyFill="1" applyBorder="1"/>
    <xf numFmtId="0" fontId="13" fillId="0" borderId="5" xfId="0" applyFont="1" applyFill="1" applyBorder="1" applyAlignment="1">
      <alignment horizontal="right"/>
    </xf>
    <xf numFmtId="0" fontId="13" fillId="0" borderId="13" xfId="0" applyFont="1" applyFill="1" applyBorder="1"/>
    <xf numFmtId="0" fontId="13" fillId="0" borderId="0" xfId="0" applyFont="1" applyFill="1" applyBorder="1"/>
    <xf numFmtId="11" fontId="13" fillId="0" borderId="0" xfId="0" applyNumberFormat="1" applyFont="1" applyFill="1" applyBorder="1"/>
    <xf numFmtId="0" fontId="13" fillId="0" borderId="0" xfId="0" applyFont="1" applyFill="1" applyBorder="1" applyAlignment="1">
      <alignment horizontal="right"/>
    </xf>
    <xf numFmtId="0" fontId="13" fillId="0" borderId="14" xfId="0" applyFont="1" applyFill="1" applyBorder="1"/>
    <xf numFmtId="2" fontId="13" fillId="0" borderId="14" xfId="0" applyNumberFormat="1" applyFont="1" applyFill="1" applyBorder="1"/>
    <xf numFmtId="2" fontId="13" fillId="0" borderId="0" xfId="0" applyNumberFormat="1" applyFont="1" applyFill="1" applyBorder="1"/>
    <xf numFmtId="166" fontId="13" fillId="0" borderId="14" xfId="0" applyNumberFormat="1" applyFont="1" applyFill="1" applyBorder="1"/>
    <xf numFmtId="166" fontId="13" fillId="0" borderId="0" xfId="0" applyNumberFormat="1" applyFont="1" applyFill="1" applyBorder="1"/>
    <xf numFmtId="0" fontId="13" fillId="0" borderId="15" xfId="0" applyFont="1" applyFill="1" applyBorder="1"/>
    <xf numFmtId="0" fontId="13" fillId="0" borderId="6" xfId="0" applyFont="1" applyFill="1" applyBorder="1"/>
    <xf numFmtId="0" fontId="13" fillId="0" borderId="6" xfId="0" applyFont="1" applyFill="1" applyBorder="1" applyAlignment="1">
      <alignment horizontal="right"/>
    </xf>
    <xf numFmtId="2" fontId="13" fillId="0" borderId="16" xfId="0" applyNumberFormat="1" applyFont="1" applyFill="1" applyBorder="1"/>
    <xf numFmtId="11" fontId="13" fillId="0" borderId="5" xfId="0" applyNumberFormat="1" applyFont="1" applyFill="1" applyBorder="1"/>
    <xf numFmtId="2" fontId="13" fillId="0" borderId="5" xfId="0" applyNumberFormat="1" applyFont="1" applyFill="1" applyBorder="1"/>
    <xf numFmtId="167" fontId="13" fillId="0" borderId="12" xfId="0" applyNumberFormat="1" applyFont="1" applyFill="1" applyBorder="1"/>
    <xf numFmtId="2" fontId="13" fillId="0" borderId="6" xfId="0" applyNumberFormat="1" applyFont="1" applyFill="1" applyBorder="1"/>
    <xf numFmtId="167" fontId="13" fillId="0" borderId="16" xfId="0" applyNumberFormat="1" applyFont="1" applyFill="1" applyBorder="1"/>
    <xf numFmtId="0" fontId="18" fillId="5" borderId="0" xfId="0" applyFont="1" applyFill="1" applyAlignment="1">
      <alignment horizontal="center"/>
    </xf>
    <xf numFmtId="2" fontId="18" fillId="5" borderId="0" xfId="0" applyNumberFormat="1" applyFont="1" applyFill="1"/>
    <xf numFmtId="0" fontId="18" fillId="5" borderId="0" xfId="0" applyFont="1" applyFill="1" applyAlignment="1">
      <alignment horizontal="right"/>
    </xf>
    <xf numFmtId="167" fontId="13" fillId="0" borderId="0" xfId="0" applyNumberFormat="1" applyFont="1" applyFill="1" applyBorder="1"/>
    <xf numFmtId="11" fontId="13" fillId="0" borderId="12" xfId="0" applyNumberFormat="1" applyFont="1" applyFill="1" applyBorder="1"/>
    <xf numFmtId="11" fontId="13" fillId="0" borderId="14" xfId="0" applyNumberFormat="1" applyFont="1" applyFill="1" applyBorder="1"/>
    <xf numFmtId="11" fontId="13" fillId="0" borderId="16" xfId="0" applyNumberFormat="1" applyFont="1" applyFill="1" applyBorder="1"/>
    <xf numFmtId="165" fontId="13" fillId="0" borderId="14" xfId="0" applyNumberFormat="1" applyFont="1" applyFill="1" applyBorder="1"/>
    <xf numFmtId="0" fontId="18" fillId="3" borderId="8" xfId="0" applyFont="1" applyFill="1" applyBorder="1"/>
    <xf numFmtId="0" fontId="18" fillId="3" borderId="9" xfId="0" applyFont="1" applyFill="1" applyBorder="1"/>
    <xf numFmtId="2" fontId="18" fillId="3" borderId="10" xfId="0" applyNumberFormat="1" applyFont="1" applyFill="1" applyBorder="1"/>
    <xf numFmtId="0" fontId="18" fillId="5" borderId="0" xfId="0" applyFont="1" applyFill="1" applyBorder="1"/>
    <xf numFmtId="2" fontId="18" fillId="5" borderId="0" xfId="0" applyNumberFormat="1" applyFont="1" applyFill="1" applyBorder="1"/>
    <xf numFmtId="2" fontId="13" fillId="0" borderId="12" xfId="0" applyNumberFormat="1" applyFont="1" applyFill="1" applyBorder="1"/>
    <xf numFmtId="167" fontId="13" fillId="0" borderId="14" xfId="0" applyNumberFormat="1" applyFont="1" applyFill="1" applyBorder="1"/>
    <xf numFmtId="0" fontId="18" fillId="5" borderId="17" xfId="0" applyFont="1" applyFill="1" applyBorder="1"/>
    <xf numFmtId="2" fontId="18" fillId="5" borderId="18" xfId="0" applyNumberFormat="1" applyFont="1" applyFill="1" applyBorder="1"/>
    <xf numFmtId="0" fontId="20" fillId="3" borderId="8" xfId="0" applyFont="1" applyFill="1" applyBorder="1"/>
    <xf numFmtId="0" fontId="20" fillId="3" borderId="9" xfId="0" applyFont="1" applyFill="1" applyBorder="1"/>
    <xf numFmtId="0" fontId="20" fillId="3" borderId="9" xfId="0" applyFont="1" applyFill="1" applyBorder="1" applyAlignment="1">
      <alignment horizontal="center"/>
    </xf>
    <xf numFmtId="2" fontId="20" fillId="3" borderId="9" xfId="0" applyNumberFormat="1" applyFont="1" applyFill="1" applyBorder="1"/>
    <xf numFmtId="2" fontId="20" fillId="3" borderId="10" xfId="0" applyNumberFormat="1" applyFont="1" applyFill="1" applyBorder="1"/>
    <xf numFmtId="0" fontId="20" fillId="5" borderId="0" xfId="0" applyFont="1" applyFill="1" applyBorder="1"/>
    <xf numFmtId="2" fontId="20" fillId="5" borderId="0" xfId="0" applyNumberFormat="1" applyFont="1" applyFill="1" applyBorder="1"/>
    <xf numFmtId="0" fontId="20" fillId="5" borderId="0" xfId="0" applyFont="1" applyFill="1" applyBorder="1" applyAlignment="1">
      <alignment horizontal="right"/>
    </xf>
    <xf numFmtId="0" fontId="14" fillId="0" borderId="11" xfId="0" applyFont="1" applyFill="1" applyBorder="1"/>
    <xf numFmtId="0" fontId="14" fillId="0" borderId="5" xfId="0" applyFont="1" applyFill="1" applyBorder="1"/>
    <xf numFmtId="0" fontId="14" fillId="0" borderId="5" xfId="0" applyFont="1" applyFill="1" applyBorder="1" applyAlignment="1">
      <alignment horizontal="right"/>
    </xf>
    <xf numFmtId="2" fontId="14" fillId="0" borderId="12" xfId="0" applyNumberFormat="1" applyFont="1" applyFill="1" applyBorder="1"/>
    <xf numFmtId="0" fontId="14" fillId="0" borderId="13" xfId="0" applyFont="1" applyFill="1" applyBorder="1"/>
    <xf numFmtId="0" fontId="14" fillId="0" borderId="0" xfId="0" applyFont="1" applyFill="1" applyBorder="1"/>
    <xf numFmtId="0" fontId="14" fillId="0" borderId="0" xfId="0" applyFont="1" applyFill="1" applyBorder="1" applyAlignment="1">
      <alignment horizontal="right"/>
    </xf>
    <xf numFmtId="2" fontId="14" fillId="0" borderId="14" xfId="0" applyNumberFormat="1" applyFont="1" applyFill="1" applyBorder="1"/>
    <xf numFmtId="0" fontId="14" fillId="0" borderId="15" xfId="0" applyFont="1" applyFill="1" applyBorder="1"/>
    <xf numFmtId="0" fontId="14" fillId="0" borderId="6" xfId="0" applyFont="1" applyFill="1" applyBorder="1"/>
    <xf numFmtId="0" fontId="14" fillId="0" borderId="6" xfId="0" applyFont="1" applyFill="1" applyBorder="1" applyAlignment="1">
      <alignment horizontal="right"/>
    </xf>
    <xf numFmtId="2" fontId="14" fillId="0" borderId="16" xfId="0" applyNumberFormat="1" applyFont="1" applyFill="1" applyBorder="1"/>
    <xf numFmtId="167" fontId="14" fillId="0" borderId="14" xfId="0" applyNumberFormat="1" applyFont="1" applyFill="1" applyBorder="1"/>
    <xf numFmtId="0" fontId="20" fillId="5" borderId="17" xfId="0" applyFont="1" applyFill="1" applyBorder="1"/>
    <xf numFmtId="0" fontId="20" fillId="5" borderId="0" xfId="0" applyFont="1" applyFill="1" applyBorder="1" applyAlignment="1">
      <alignment horizontal="center"/>
    </xf>
    <xf numFmtId="2" fontId="20" fillId="5" borderId="18" xfId="0" applyNumberFormat="1" applyFont="1" applyFill="1" applyBorder="1"/>
    <xf numFmtId="166" fontId="14" fillId="0" borderId="12" xfId="0" applyNumberFormat="1" applyFont="1" applyFill="1" applyBorder="1"/>
    <xf numFmtId="11" fontId="14" fillId="0" borderId="14" xfId="0" applyNumberFormat="1" applyFont="1" applyFill="1" applyBorder="1"/>
    <xf numFmtId="166" fontId="14" fillId="0" borderId="14" xfId="0" applyNumberFormat="1" applyFont="1" applyFill="1" applyBorder="1"/>
    <xf numFmtId="167" fontId="13" fillId="0" borderId="6" xfId="0" applyNumberFormat="1" applyFont="1" applyFill="1" applyBorder="1"/>
    <xf numFmtId="0" fontId="9" fillId="0" borderId="2" xfId="1" applyNumberFormat="1" applyFill="1" applyBorder="1" applyAlignment="1">
      <alignment vertical="top" wrapText="1"/>
    </xf>
    <xf numFmtId="0" fontId="13" fillId="0" borderId="5" xfId="0" applyFont="1" applyBorder="1"/>
    <xf numFmtId="0" fontId="13" fillId="0" borderId="0" xfId="0" applyFont="1" applyBorder="1"/>
    <xf numFmtId="0" fontId="13" fillId="0" borderId="6" xfId="0" applyFont="1" applyBorder="1"/>
    <xf numFmtId="2" fontId="13" fillId="0" borderId="5" xfId="0" applyNumberFormat="1" applyFont="1" applyBorder="1"/>
    <xf numFmtId="11" fontId="13" fillId="0" borderId="0" xfId="0" applyNumberFormat="1" applyFont="1" applyBorder="1"/>
    <xf numFmtId="2" fontId="13" fillId="0" borderId="0" xfId="0" applyNumberFormat="1" applyFont="1" applyBorder="1"/>
    <xf numFmtId="11" fontId="13" fillId="0" borderId="6" xfId="0" applyNumberFormat="1" applyFont="1" applyBorder="1"/>
    <xf numFmtId="11" fontId="13" fillId="0" borderId="0" xfId="0" applyNumberFormat="1" applyFont="1"/>
    <xf numFmtId="2" fontId="13" fillId="0" borderId="0" xfId="0" applyNumberFormat="1" applyFont="1"/>
    <xf numFmtId="167" fontId="13" fillId="0" borderId="0" xfId="0" applyNumberFormat="1" applyFont="1"/>
    <xf numFmtId="167" fontId="13" fillId="0" borderId="0" xfId="0" applyNumberFormat="1" applyFont="1" applyBorder="1"/>
    <xf numFmtId="2" fontId="13" fillId="0" borderId="6" xfId="0" applyNumberFormat="1" applyFont="1" applyBorder="1"/>
    <xf numFmtId="11" fontId="13" fillId="0" borderId="5" xfId="0" applyNumberFormat="1" applyFont="1" applyBorder="1"/>
    <xf numFmtId="0" fontId="20" fillId="3" borderId="0" xfId="0" applyFont="1" applyFill="1" applyBorder="1" applyAlignment="1">
      <alignment horizontal="center"/>
    </xf>
    <xf numFmtId="0" fontId="14" fillId="0" borderId="0" xfId="0" applyFont="1"/>
    <xf numFmtId="0" fontId="21" fillId="0" borderId="2" xfId="0" applyFont="1" applyBorder="1" applyAlignment="1">
      <alignment vertical="top"/>
    </xf>
    <xf numFmtId="0" fontId="21" fillId="0" borderId="0" xfId="0" applyFont="1" applyBorder="1" applyAlignment="1">
      <alignment vertical="top"/>
    </xf>
    <xf numFmtId="0" fontId="14" fillId="0" borderId="0" xfId="0" applyFont="1" applyBorder="1" applyAlignment="1">
      <alignment vertical="top" wrapText="1"/>
    </xf>
    <xf numFmtId="0" fontId="22" fillId="0" borderId="0" xfId="0" applyNumberFormat="1" applyFont="1" applyFill="1" applyBorder="1" applyAlignment="1">
      <alignment vertical="top" wrapText="1"/>
    </xf>
    <xf numFmtId="0" fontId="14" fillId="0" borderId="0" xfId="0" applyFont="1" applyBorder="1" applyAlignment="1">
      <alignment vertical="top"/>
    </xf>
    <xf numFmtId="0" fontId="21" fillId="2" borderId="1" xfId="0" applyFont="1" applyFill="1" applyBorder="1" applyAlignment="1">
      <alignment vertical="top" wrapText="1"/>
    </xf>
    <xf numFmtId="0" fontId="21" fillId="0" borderId="2" xfId="0" applyFont="1" applyBorder="1" applyAlignment="1">
      <alignment vertical="top" wrapText="1"/>
    </xf>
    <xf numFmtId="0" fontId="21" fillId="0" borderId="3" xfId="0" applyFont="1" applyBorder="1" applyAlignment="1">
      <alignment vertical="top" wrapText="1"/>
    </xf>
    <xf numFmtId="0" fontId="23" fillId="0" borderId="2" xfId="0" applyFont="1" applyFill="1" applyBorder="1" applyAlignment="1">
      <alignment vertical="top" wrapText="1"/>
    </xf>
    <xf numFmtId="0" fontId="24" fillId="0" borderId="2" xfId="0" applyNumberFormat="1" applyFont="1" applyFill="1" applyBorder="1" applyAlignment="1">
      <alignment vertical="top" wrapText="1"/>
    </xf>
    <xf numFmtId="0" fontId="24" fillId="0" borderId="2" xfId="0" applyNumberFormat="1" applyFont="1" applyFill="1" applyBorder="1" applyAlignment="1">
      <alignment vertical="top"/>
    </xf>
    <xf numFmtId="0" fontId="24" fillId="0" borderId="4" xfId="0" applyNumberFormat="1" applyFont="1" applyFill="1" applyBorder="1" applyAlignment="1">
      <alignment horizontal="right" vertical="top"/>
    </xf>
    <xf numFmtId="164" fontId="24" fillId="0" borderId="2" xfId="0" applyNumberFormat="1" applyFont="1" applyFill="1" applyBorder="1" applyAlignment="1">
      <alignment horizontal="right" vertical="top"/>
    </xf>
    <xf numFmtId="9" fontId="24" fillId="0" borderId="4" xfId="0" applyNumberFormat="1" applyFont="1" applyFill="1" applyBorder="1" applyAlignment="1">
      <alignment horizontal="right" vertical="top"/>
    </xf>
    <xf numFmtId="0" fontId="23" fillId="0" borderId="2" xfId="0" applyFont="1" applyFill="1" applyBorder="1" applyAlignment="1">
      <alignment vertical="top"/>
    </xf>
    <xf numFmtId="0" fontId="23" fillId="0" borderId="2" xfId="0" applyFont="1" applyBorder="1" applyAlignment="1">
      <alignment vertical="top" wrapText="1"/>
    </xf>
    <xf numFmtId="9" fontId="24" fillId="0" borderId="4" xfId="3" applyFont="1" applyFill="1" applyBorder="1" applyAlignment="1">
      <alignment horizontal="right" vertical="top"/>
    </xf>
    <xf numFmtId="0" fontId="24" fillId="0" borderId="4" xfId="0" applyNumberFormat="1" applyFont="1" applyFill="1" applyBorder="1" applyAlignment="1">
      <alignment vertical="top" wrapText="1"/>
    </xf>
    <xf numFmtId="0" fontId="24" fillId="0" borderId="2" xfId="0" applyNumberFormat="1" applyFont="1" applyFill="1" applyBorder="1" applyAlignment="1">
      <alignment horizontal="right" vertical="top"/>
    </xf>
    <xf numFmtId="0" fontId="18" fillId="0" borderId="0" xfId="0" applyFont="1" applyFill="1" applyAlignment="1">
      <alignment horizontal="center"/>
    </xf>
    <xf numFmtId="0" fontId="9" fillId="0" borderId="0" xfId="1" applyAlignment="1">
      <alignment wrapText="1"/>
    </xf>
    <xf numFmtId="0" fontId="25" fillId="0" borderId="0" xfId="1" applyFont="1" applyAlignment="1">
      <alignment wrapText="1"/>
    </xf>
    <xf numFmtId="0" fontId="14" fillId="0" borderId="0" xfId="0" applyFont="1" applyFill="1"/>
    <xf numFmtId="0" fontId="0" fillId="0" borderId="0" xfId="0" applyFont="1"/>
    <xf numFmtId="0" fontId="3" fillId="0" borderId="0" xfId="0" applyFont="1" applyAlignment="1">
      <alignment vertical="center"/>
    </xf>
    <xf numFmtId="0" fontId="3" fillId="0" borderId="0" xfId="0" applyFont="1"/>
    <xf numFmtId="0" fontId="0" fillId="0" borderId="0" xfId="0" applyFont="1" applyAlignment="1">
      <alignment vertical="center"/>
    </xf>
    <xf numFmtId="0" fontId="28" fillId="0" borderId="0" xfId="0" applyFont="1" applyAlignment="1">
      <alignment vertical="center"/>
    </xf>
    <xf numFmtId="0" fontId="30" fillId="0" borderId="0" xfId="0" applyFont="1" applyAlignment="1">
      <alignment vertical="center"/>
    </xf>
    <xf numFmtId="0" fontId="30" fillId="0" borderId="0" xfId="0" applyFont="1"/>
    <xf numFmtId="2" fontId="3" fillId="0" borderId="0" xfId="0" applyNumberFormat="1" applyFont="1"/>
    <xf numFmtId="167" fontId="3" fillId="0" borderId="0" xfId="0" applyNumberFormat="1" applyFont="1"/>
    <xf numFmtId="0" fontId="31" fillId="0" borderId="22" xfId="0" applyFont="1" applyBorder="1" applyAlignment="1">
      <alignment vertical="center" wrapText="1"/>
    </xf>
    <xf numFmtId="0" fontId="31" fillId="0" borderId="23" xfId="0" applyFont="1" applyBorder="1" applyAlignment="1">
      <alignment vertical="center" wrapText="1"/>
    </xf>
    <xf numFmtId="0" fontId="3" fillId="0" borderId="23" xfId="0" applyFont="1" applyBorder="1" applyAlignment="1">
      <alignment horizontal="center" vertical="center" wrapText="1"/>
    </xf>
    <xf numFmtId="0" fontId="3" fillId="0" borderId="23" xfId="0" applyFont="1" applyBorder="1" applyAlignment="1">
      <alignment vertical="center" wrapText="1"/>
    </xf>
    <xf numFmtId="0" fontId="26" fillId="0" borderId="0" xfId="0" applyFont="1" applyAlignment="1">
      <alignment horizontal="justify" vertical="center"/>
    </xf>
    <xf numFmtId="0" fontId="29" fillId="0" borderId="0" xfId="0" applyFont="1" applyAlignment="1">
      <alignment vertical="center"/>
    </xf>
    <xf numFmtId="0" fontId="32" fillId="0" borderId="23" xfId="0" applyFont="1" applyFill="1" applyBorder="1" applyAlignment="1">
      <alignment horizontal="center" vertical="center" wrapText="1"/>
    </xf>
    <xf numFmtId="0" fontId="33" fillId="0" borderId="23" xfId="0" applyFont="1" applyFill="1" applyBorder="1" applyAlignment="1">
      <alignment horizontal="right" vertical="center" wrapText="1"/>
    </xf>
    <xf numFmtId="0" fontId="33" fillId="4" borderId="23" xfId="0" applyFont="1" applyFill="1" applyBorder="1" applyAlignment="1">
      <alignment horizontal="right" vertical="center" wrapText="1"/>
    </xf>
    <xf numFmtId="0" fontId="33" fillId="2" borderId="23" xfId="0" applyFont="1" applyFill="1" applyBorder="1" applyAlignment="1">
      <alignment horizontal="right" vertical="center" wrapText="1"/>
    </xf>
    <xf numFmtId="0" fontId="0" fillId="0" borderId="0" xfId="0" applyAlignment="1">
      <alignment horizontal="center"/>
    </xf>
    <xf numFmtId="0" fontId="3" fillId="0" borderId="0" xfId="0" applyFont="1" applyBorder="1" applyAlignment="1">
      <alignment wrapText="1"/>
    </xf>
    <xf numFmtId="0" fontId="3" fillId="0" borderId="0" xfId="0" applyFont="1" applyBorder="1" applyAlignment="1"/>
    <xf numFmtId="0" fontId="1" fillId="0" borderId="0" xfId="0" applyFont="1" applyAlignment="1">
      <alignment horizontal="left" wrapText="1"/>
    </xf>
    <xf numFmtId="0" fontId="12" fillId="4" borderId="7" xfId="0" applyFont="1" applyFill="1" applyBorder="1" applyAlignment="1">
      <alignment horizontal="center" vertical="center" wrapText="1"/>
    </xf>
    <xf numFmtId="0" fontId="0" fillId="0" borderId="0" xfId="0" applyAlignment="1">
      <alignment wrapText="1"/>
    </xf>
    <xf numFmtId="0" fontId="13" fillId="0" borderId="0" xfId="0" applyFont="1" applyAlignment="1">
      <alignment horizontal="left" wrapText="1"/>
    </xf>
    <xf numFmtId="0" fontId="14" fillId="0" borderId="0" xfId="0" applyFont="1" applyBorder="1" applyAlignment="1">
      <alignment wrapText="1"/>
    </xf>
    <xf numFmtId="0" fontId="0" fillId="0" borderId="0" xfId="0" applyBorder="1" applyAlignment="1"/>
    <xf numFmtId="0" fontId="1" fillId="0" borderId="0" xfId="0" applyFont="1" applyFill="1" applyAlignment="1">
      <alignment horizontal="left" wrapText="1"/>
    </xf>
    <xf numFmtId="0" fontId="1" fillId="0" borderId="27" xfId="0" applyFont="1" applyFill="1" applyBorder="1" applyAlignment="1">
      <alignment horizontal="left" wrapText="1"/>
    </xf>
    <xf numFmtId="0" fontId="3" fillId="0" borderId="0" xfId="0" applyFont="1" applyAlignment="1">
      <alignment horizontal="left" vertical="center" wrapText="1"/>
    </xf>
    <xf numFmtId="0" fontId="3" fillId="0" borderId="0" xfId="0" applyFont="1" applyAlignment="1">
      <alignment horizontal="left" wrapText="1"/>
    </xf>
    <xf numFmtId="0" fontId="27" fillId="0" borderId="0" xfId="0" applyFont="1" applyAlignment="1">
      <alignment horizontal="center" vertical="center"/>
    </xf>
    <xf numFmtId="0" fontId="31" fillId="0" borderId="19" xfId="0" applyFont="1" applyBorder="1" applyAlignment="1">
      <alignment vertical="center" wrapText="1"/>
    </xf>
    <xf numFmtId="0" fontId="31" fillId="0" borderId="20" xfId="0" applyFont="1" applyBorder="1" applyAlignment="1">
      <alignment vertical="center" wrapText="1"/>
    </xf>
    <xf numFmtId="0" fontId="31" fillId="0" borderId="21" xfId="0" applyFont="1" applyBorder="1" applyAlignment="1">
      <alignment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3" fillId="0" borderId="25" xfId="0" applyFont="1" applyBorder="1" applyAlignment="1">
      <alignment vertical="center" wrapText="1"/>
    </xf>
    <xf numFmtId="0" fontId="3" fillId="0" borderId="24" xfId="0" applyFont="1" applyBorder="1" applyAlignment="1">
      <alignment vertical="center" wrapText="1"/>
    </xf>
    <xf numFmtId="0" fontId="3" fillId="0" borderId="22" xfId="0" applyFont="1" applyBorder="1" applyAlignment="1">
      <alignment vertical="center" wrapText="1"/>
    </xf>
    <xf numFmtId="0" fontId="14" fillId="0" borderId="26" xfId="0" applyFont="1" applyBorder="1" applyAlignment="1">
      <alignment horizontal="left" vertical="center" wrapText="1"/>
    </xf>
  </cellXfs>
  <cellStyles count="4">
    <cellStyle name="Hyperlink" xfId="1" builtinId="8"/>
    <cellStyle name="Normal" xfId="0" builtinId="0"/>
    <cellStyle name="Normal 2" xfId="2"/>
    <cellStyle name="Percent" xfId="3" builtinId="5"/>
  </cellStyles>
  <dxfs count="96">
    <dxf>
      <font>
        <color rgb="FF9C0006"/>
      </font>
      <fill>
        <patternFill>
          <bgColor rgb="FFFFC7CE"/>
        </patternFill>
      </fill>
    </dxf>
    <dxf>
      <font>
        <color rgb="FF9C0006"/>
      </font>
      <fill>
        <patternFill>
          <bgColor rgb="FFFFC7CE"/>
        </patternFill>
      </fill>
    </dxf>
    <dxf>
      <numFmt numFmtId="2" formatCode="0.00"/>
    </dxf>
    <dxf>
      <alignment horizontal="right" vertical="bottom" textRotation="0" wrapText="0" indent="0" justifyLastLine="0" shrinkToFit="0" readingOrder="0"/>
    </dxf>
    <dxf>
      <font>
        <strike val="0"/>
        <outline val="0"/>
        <shadow val="0"/>
        <u val="none"/>
        <vertAlign val="baseline"/>
        <sz val="10"/>
        <color theme="1"/>
        <name val="Calibri"/>
        <scheme val="minor"/>
      </font>
      <numFmt numFmtId="167" formatCode="0.000"/>
    </dxf>
    <dxf>
      <font>
        <strike val="0"/>
        <outline val="0"/>
        <shadow val="0"/>
        <u val="none"/>
        <vertAlign val="baseline"/>
        <sz val="10"/>
        <color theme="1"/>
        <name val="Calibri"/>
        <scheme val="minor"/>
      </font>
      <numFmt numFmtId="167" formatCode="0.000"/>
    </dxf>
    <dxf>
      <font>
        <strike val="0"/>
        <outline val="0"/>
        <shadow val="0"/>
        <u val="none"/>
        <vertAlign val="baseline"/>
        <sz val="10"/>
        <color theme="1"/>
        <name val="Calibri"/>
        <scheme val="minor"/>
      </font>
      <numFmt numFmtId="167" formatCode="0.000"/>
    </dxf>
    <dxf>
      <font>
        <strike val="0"/>
        <outline val="0"/>
        <shadow val="0"/>
        <u val="none"/>
        <vertAlign val="baseline"/>
        <sz val="10"/>
        <color theme="1"/>
        <name val="Calibri"/>
        <scheme val="minor"/>
      </font>
      <numFmt numFmtId="2" formatCode="0.00"/>
    </dxf>
    <dxf>
      <font>
        <strike val="0"/>
        <outline val="0"/>
        <shadow val="0"/>
        <u val="none"/>
        <vertAlign val="baseline"/>
        <sz val="10"/>
        <color theme="1"/>
        <name val="Calibri"/>
        <scheme val="minor"/>
      </font>
      <numFmt numFmtId="2" formatCode="0.00"/>
    </dxf>
    <dxf>
      <font>
        <b val="0"/>
        <i/>
        <strike val="0"/>
        <condense val="0"/>
        <extend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strike val="0"/>
        <outline val="0"/>
        <shadow val="0"/>
        <u val="none"/>
        <vertAlign val="baseline"/>
        <sz val="9"/>
        <name val="Calibri"/>
        <scheme val="minor"/>
      </font>
      <numFmt numFmtId="2" formatCode="0.00"/>
      <fill>
        <patternFill patternType="none">
          <fgColor indexed="64"/>
          <bgColor indexed="65"/>
        </patternFill>
      </fill>
    </dxf>
    <dxf>
      <numFmt numFmtId="167" formatCode="0.000"/>
      <fill>
        <patternFill patternType="none">
          <fgColor indexed="64"/>
          <bgColor indexed="65"/>
        </patternFill>
      </fill>
    </dxf>
    <dxf>
      <font>
        <strike val="0"/>
        <outline val="0"/>
        <shadow val="0"/>
        <u val="none"/>
        <vertAlign val="baseline"/>
        <sz val="9"/>
        <name val="Calibri"/>
        <scheme val="minor"/>
      </font>
      <numFmt numFmtId="2" formatCode="0.00"/>
      <fill>
        <patternFill patternType="none">
          <fgColor indexed="64"/>
          <bgColor indexed="65"/>
        </patternFill>
      </fill>
    </dxf>
    <dxf>
      <numFmt numFmtId="167" formatCode="0.000"/>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9"/>
        <color theme="1"/>
        <name val="Calibri"/>
        <scheme val="minor"/>
      </font>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9"/>
        <color theme="1"/>
        <name val="Calibri"/>
        <scheme val="minor"/>
      </font>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9"/>
        <color theme="1"/>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8"/>
        <name val="Calibri"/>
        <scheme val="minor"/>
      </font>
      <numFmt numFmtId="2" formatCode="0.00"/>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alignment horizontal="right" vertical="bottom" textRotation="0" wrapText="0" indent="0" justifyLastLine="0" shrinkToFit="0" readingOrder="0"/>
    </dxf>
    <dxf>
      <fill>
        <patternFill patternType="none">
          <fgColor indexed="64"/>
          <bgColor indexed="65"/>
        </patternFill>
      </fill>
    </dxf>
    <dxf>
      <font>
        <strike val="0"/>
        <outline val="0"/>
        <shadow val="0"/>
        <u val="none"/>
        <vertAlign val="baseline"/>
        <sz val="8"/>
        <name val="Calibri"/>
        <scheme val="minor"/>
      </font>
      <numFmt numFmtId="2" formatCode="0.00"/>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ill>
        <patternFill patternType="none">
          <fgColor indexed="64"/>
          <bgColor indexed="65"/>
        </patternFill>
      </fill>
    </dxf>
    <dxf>
      <border outline="0">
        <top style="thin">
          <color theme="1"/>
        </top>
      </border>
    </dxf>
    <dxf>
      <font>
        <strike val="0"/>
        <outline val="0"/>
        <shadow val="0"/>
        <u val="none"/>
        <vertAlign val="baseline"/>
        <sz val="8"/>
        <name val="Calibri"/>
        <scheme val="minor"/>
      </font>
      <fill>
        <patternFill patternType="none">
          <fgColor indexed="64"/>
          <bgColor indexed="65"/>
        </patternFill>
      </fill>
    </dxf>
    <dxf>
      <font>
        <strike val="0"/>
        <outline val="0"/>
        <shadow val="0"/>
        <u val="none"/>
        <vertAlign val="baseline"/>
        <sz val="8"/>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9"/>
        <name val="Calibri"/>
        <scheme val="minor"/>
      </font>
      <numFmt numFmtId="2" formatCode="0.00"/>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ont>
        <strike val="0"/>
        <outline val="0"/>
        <shadow val="0"/>
        <u val="none"/>
        <vertAlign val="baseline"/>
        <sz val="9"/>
        <name val="Calibri"/>
        <scheme val="minor"/>
      </font>
      <fill>
        <patternFill patternType="none">
          <fgColor indexed="64"/>
          <bgColor indexed="65"/>
        </patternFill>
      </fill>
    </dxf>
    <dxf>
      <fill>
        <patternFill patternType="none">
          <fgColor indexed="64"/>
          <bgColor auto="1"/>
        </patternFill>
      </fill>
    </dxf>
    <dxf>
      <numFmt numFmtId="2" formatCode="0.00"/>
    </dxf>
    <dxf>
      <numFmt numFmtId="15" formatCode="0.00E+00"/>
    </dxf>
    <dxf>
      <alignment horizontal="right" vertical="bottom" textRotation="0" wrapText="0" indent="0" justifyLastLine="0" shrinkToFit="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0" indent="0" justifyLastLine="0" shrinkToFit="0" readingOrder="0"/>
    </dxf>
    <dxf>
      <font>
        <b val="0"/>
        <color rgb="FF000000"/>
      </font>
      <numFmt numFmtId="0" formatCode="General"/>
      <fill>
        <patternFill patternType="solid">
          <fgColor indexed="64"/>
          <bgColor rgb="FFFFFF00"/>
        </patternFill>
      </fill>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13" formatCode="0%"/>
    </dxf>
    <dxf>
      <numFmt numFmtId="13" formatCode="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id="2" name="Table2" displayName="Table2" ref="A2:D34" totalsRowShown="0" headerRowDxfId="95" dataDxfId="94">
  <tableColumns count="4">
    <tableColumn id="1" name="SNP" dataDxfId="93"/>
    <tableColumn id="2" name="Gene" dataDxfId="92"/>
    <tableColumn id="3" name="Beta" dataDxfId="91"/>
    <tableColumn id="4" name="se" dataDxfId="90"/>
  </tableColumns>
  <tableStyleInfo name="TableStyleMedium1" showFirstColumn="0" showLastColumn="0" showRowStripes="1" showColumnStripes="0"/>
</table>
</file>

<file path=xl/tables/table2.xml><?xml version="1.0" encoding="utf-8"?>
<table xmlns="http://schemas.openxmlformats.org/spreadsheetml/2006/main" id="3" name="Table3" displayName="Table3" ref="B4:I35" headerRowCount="0" totalsRowShown="0">
  <tableColumns count="8">
    <tableColumn id="1" name="Column1"/>
    <tableColumn id="2" name="Column2"/>
    <tableColumn id="3" name="Column3"/>
    <tableColumn id="4" name="Column4"/>
    <tableColumn id="5" name="Column5"/>
    <tableColumn id="6" name="Column6"/>
    <tableColumn id="7" name="Column7" headerRowDxfId="89" dataDxfId="88"/>
    <tableColumn id="8" name="Column8"/>
  </tableColumns>
  <tableStyleInfo name="TableStyleLight15" showFirstColumn="0" showLastColumn="0" showRowStripes="1" showColumnStripes="0"/>
</table>
</file>

<file path=xl/tables/table3.xml><?xml version="1.0" encoding="utf-8"?>
<table xmlns="http://schemas.openxmlformats.org/spreadsheetml/2006/main" id="5" name="Table5" displayName="Table5" ref="A4:A35" headerRowCount="0" totalsRowShown="0" headerRowDxfId="87" dataDxfId="86">
  <tableColumns count="1">
    <tableColumn id="1" name="Column1" dataDxfId="85"/>
  </tableColumns>
  <tableStyleInfo name="TableStyleLight15" showFirstColumn="0" showLastColumn="0" showRowStripes="1" showColumnStripes="0"/>
</table>
</file>

<file path=xl/tables/table4.xml><?xml version="1.0" encoding="utf-8"?>
<table xmlns="http://schemas.openxmlformats.org/spreadsheetml/2006/main" id="6" name="Table6" displayName="Table6" ref="J4:AH35" headerRowCount="0" totalsRowShown="0">
  <tableColumns count="25">
    <tableColumn id="1" name="Column1"/>
    <tableColumn id="2" name="Column2"/>
    <tableColumn id="3" name="Column3"/>
    <tableColumn id="4" name="Column4"/>
    <tableColumn id="5" name="Column5"/>
    <tableColumn id="6" name="Column6"/>
    <tableColumn id="7" name="Column7"/>
    <tableColumn id="8" name="Column8" dataDxfId="84">
      <calculatedColumnFormula>Table3[[#This Row],[Column1]]</calculatedColumnFormula>
    </tableColumn>
    <tableColumn id="9" name="Column9"/>
    <tableColumn id="10" name="Column10"/>
    <tableColumn id="11" name="Column11"/>
    <tableColumn id="12" name="Column12"/>
    <tableColumn id="13" name="Column13"/>
    <tableColumn id="14" name="Column14"/>
    <tableColumn id="15" name="Column15"/>
    <tableColumn id="16" name="Column16"/>
    <tableColumn id="17" name="Column17"/>
    <tableColumn id="18" name="Column18" dataDxfId="83"/>
    <tableColumn id="19" name="Column19"/>
    <tableColumn id="20" name="Column20"/>
    <tableColumn id="21" name="Column21" dataDxfId="82"/>
    <tableColumn id="22" name="Column22"/>
    <tableColumn id="23" name="Column23" dataDxfId="81"/>
    <tableColumn id="24" name="Column24"/>
    <tableColumn id="25" name="Column25"/>
  </tableColumns>
  <tableStyleInfo name="TableStyleLight15" showFirstColumn="0" showLastColumn="0" showRowStripes="1" showColumnStripes="0"/>
</table>
</file>

<file path=xl/tables/table5.xml><?xml version="1.0" encoding="utf-8"?>
<table xmlns="http://schemas.openxmlformats.org/spreadsheetml/2006/main" id="1" name="Table72" displayName="Table72" ref="A2:I11" totalsRowShown="0">
  <tableColumns count="9">
    <tableColumn id="1" name="Age at event"/>
    <tableColumn id="2" name="Sex"/>
    <tableColumn id="3" name="Studies"/>
    <tableColumn id="4" name="Subjects"/>
    <tableColumn id="16" name="Beta (95% CI)" dataDxfId="80"/>
    <tableColumn id="15" name="p-Value" dataDxfId="79"/>
    <tableColumn id="5" name="I-square (%)"/>
    <tableColumn id="6" name="I p-Value" dataDxfId="78"/>
    <tableColumn id="7" name="F-statistic" dataDxfId="77"/>
  </tableColumns>
  <tableStyleInfo name="TableStyleMedium1" showFirstColumn="0" showLastColumn="0" showRowStripes="1" showColumnStripes="0"/>
</table>
</file>

<file path=xl/tables/table6.xml><?xml version="1.0" encoding="utf-8"?>
<table xmlns="http://schemas.openxmlformats.org/spreadsheetml/2006/main" id="8" name="Table8" displayName="Table8" ref="A2:J55" totalsRowShown="0" headerRowDxfId="76" dataDxfId="75">
  <tableColumns count="10">
    <tableColumn id="1" name="Outcome" dataDxfId="74"/>
    <tableColumn id="2" name="Age" dataDxfId="73"/>
    <tableColumn id="3" name="Sex" dataDxfId="72"/>
    <tableColumn id="4" name="Studies" dataDxfId="71"/>
    <tableColumn id="5" name="Subjects" dataDxfId="70"/>
    <tableColumn id="6" name="Events" dataDxfId="69"/>
    <tableColumn id="7" name="I-square" dataDxfId="68"/>
    <tableColumn id="8" name="I-Pval" dataDxfId="67"/>
    <tableColumn id="9" name="HR (95% CI)" dataDxfId="66"/>
    <tableColumn id="10" name="Pval" dataDxfId="65"/>
  </tableColumns>
  <tableStyleInfo name="TableStyleMedium1" showFirstColumn="0" showLastColumn="0" showRowStripes="1" showColumnStripes="0"/>
</table>
</file>

<file path=xl/tables/table7.xml><?xml version="1.0" encoding="utf-8"?>
<table xmlns="http://schemas.openxmlformats.org/spreadsheetml/2006/main" id="9" name="Table9" displayName="Table9" ref="A3:J52" headerRowCount="0" totalsRowShown="0" headerRowDxfId="64" dataDxfId="63" tableBorderDxfId="62">
  <tableColumns count="10">
    <tableColumn id="1" name="Column1" headerRowDxfId="61" dataDxfId="60"/>
    <tableColumn id="2" name="Column2" headerRowDxfId="59" dataDxfId="58"/>
    <tableColumn id="3" name="Column3" headerRowDxfId="57" dataDxfId="56"/>
    <tableColumn id="4" name="Column4" headerRowDxfId="55" dataDxfId="54"/>
    <tableColumn id="5" name="Column5" headerRowDxfId="53" dataDxfId="52"/>
    <tableColumn id="6" name="Column6" headerRowDxfId="51" dataDxfId="50"/>
    <tableColumn id="7" name="Column7" headerRowDxfId="49" dataDxfId="48"/>
    <tableColumn id="8" name="Column8" headerRowDxfId="47" dataDxfId="46"/>
    <tableColumn id="9" name="Column9" headerRowDxfId="45" dataDxfId="44"/>
    <tableColumn id="10" name="Column10" headerRowDxfId="43" dataDxfId="42"/>
  </tableColumns>
  <tableStyleInfo name="TableStyleLight15" showFirstColumn="0" showLastColumn="0" showRowStripes="1" showColumnStripes="0"/>
</table>
</file>

<file path=xl/tables/table8.xml><?xml version="1.0" encoding="utf-8"?>
<table xmlns="http://schemas.openxmlformats.org/spreadsheetml/2006/main" id="10" name="Table10" displayName="Table10" ref="A3:I52" headerRowCount="0" totalsRowShown="0" headerRowDxfId="41" dataDxfId="40">
  <tableColumns count="9">
    <tableColumn id="1" name="Column1" headerRowDxfId="39" dataDxfId="38"/>
    <tableColumn id="2" name="Column2" headerRowDxfId="37" dataDxfId="36"/>
    <tableColumn id="3" name="Column3" headerRowDxfId="35" dataDxfId="34"/>
    <tableColumn id="9" name="Column9" headerRowDxfId="33" dataDxfId="32"/>
    <tableColumn id="8" name="Column8" headerRowDxfId="31" dataDxfId="30"/>
    <tableColumn id="7" name="Column7" headerRowDxfId="29" dataDxfId="28"/>
    <tableColumn id="4" name="Column4" headerRowDxfId="27" dataDxfId="26"/>
    <tableColumn id="5" name="Column5" headerRowDxfId="25" dataDxfId="24"/>
    <tableColumn id="6" name="Column6" headerRowDxfId="23" dataDxfId="22"/>
  </tableColumns>
  <tableStyleInfo name="TableStyleLight15" showFirstColumn="0" showLastColumn="0" showRowStripes="1" showColumnStripes="0"/>
</table>
</file>

<file path=xl/tables/table9.xml><?xml version="1.0" encoding="utf-8"?>
<table xmlns="http://schemas.openxmlformats.org/spreadsheetml/2006/main" id="4" name="Table4" displayName="Table4" ref="A2:G34" totalsRowShown="0" headerRowDxfId="21" dataDxfId="20">
  <tableColumns count="7">
    <tableColumn id="1" name="SNP" dataDxfId="19"/>
    <tableColumn id="2" name="Gene" dataDxfId="18"/>
    <tableColumn id="3" name="beta" dataDxfId="17"/>
    <tableColumn id="4" name="se" dataDxfId="16"/>
    <tableColumn id="5" name="OR" dataDxfId="15"/>
    <tableColumn id="6" name="LCL" dataDxfId="14"/>
    <tableColumn id="7" name="UCL" dataDxfId="13"/>
  </tableColumns>
  <tableStyleInfo name="TableStyleMedium1" showFirstColumn="0" showLastColumn="0" showRowStripes="1" showColumnStripes="0"/>
</table>
</file>

<file path=xl/tables/table10.xml><?xml version="1.0" encoding="utf-8"?>
<table xmlns="http://schemas.openxmlformats.org/spreadsheetml/2006/main" id="7" name="Table7" displayName="Table7" ref="A2:G34" totalsRowShown="0" headerRowDxfId="12" dataDxfId="11">
  <tableColumns count="7">
    <tableColumn id="1" name="SNP" dataDxfId="10"/>
    <tableColumn id="2" name="Gene" dataDxfId="9"/>
    <tableColumn id="3" name="beta IV" dataDxfId="8"/>
    <tableColumn id="4" name="se IV" dataDxfId="7"/>
    <tableColumn id="5" name="OR IV" dataDxfId="6"/>
    <tableColumn id="6" name="LCL" dataDxfId="5"/>
    <tableColumn id="7" name="UCL" dataDxfId="4"/>
  </tableColumns>
  <tableStyleInfo name="TableStyleMedium1" showFirstColumn="0" showLastColumn="0" showRowStripes="1" showColumnStripes="0"/>
</table>
</file>

<file path=xl/tables/table11.xml><?xml version="1.0" encoding="utf-8"?>
<table xmlns="http://schemas.openxmlformats.org/spreadsheetml/2006/main" id="11" name="Table11" displayName="Table11" ref="A2:E6" totalsRowShown="0">
  <tableColumns count="5">
    <tableColumn id="1" name="Gene"/>
    <tableColumn id="2" name="Trait"/>
    <tableColumn id="3" name="N"/>
    <tableColumn id="4" name="Beta (95% CI)" dataDxfId="3"/>
    <tableColumn id="6" name="p-Value" dataDxfId="2"/>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thl.fi/morgam/" TargetMode="External"/><Relationship Id="rId7" Type="http://schemas.openxmlformats.org/officeDocument/2006/relationships/hyperlink" Target="http://www.thl.fi/fi/tutkimus-ja-asiantuntijatyo/vaestotutkimukset/finriski-tutkimus/the-national-finrisk-study" TargetMode="External"/><Relationship Id="rId2" Type="http://schemas.openxmlformats.org/officeDocument/2006/relationships/hyperlink" Target="http://www.biobank.ee/" TargetMode="External"/><Relationship Id="rId1" Type="http://schemas.openxmlformats.org/officeDocument/2006/relationships/hyperlink" Target="http://www.biobank.ee/" TargetMode="External"/><Relationship Id="rId6" Type="http://schemas.openxmlformats.org/officeDocument/2006/relationships/hyperlink" Target="http://www.thl.fi/fi/tutkimus-ja-asiantuntijatyo/vaestotutkimukset/finriski-tutkimus/the-national-finrisk-study" TargetMode="External"/><Relationship Id="rId5" Type="http://schemas.openxmlformats.org/officeDocument/2006/relationships/hyperlink" Target="http://www.thl.fi/fi/tutkimus-ja-asiantuntijatyo/vaestotutkimukset/finriski-tutkimus/the-national-finrisk-study" TargetMode="External"/><Relationship Id="rId4" Type="http://schemas.openxmlformats.org/officeDocument/2006/relationships/hyperlink" Target="http://www.thl.fi/fi/tutkimus-ja-asiantuntijatyo/vaestotutkimukset/finriski-tutkimus/the-national-finrisk-study"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thl.fi/fi/tutkimus-ja-asiantuntijatyo/vaestotutkimukset/finriski-tutkimus/the-national-finrisk-study" TargetMode="External"/><Relationship Id="rId3" Type="http://schemas.openxmlformats.org/officeDocument/2006/relationships/hyperlink" Target="http://kelo.oulu.fi/NFBC/" TargetMode="External"/><Relationship Id="rId7" Type="http://schemas.openxmlformats.org/officeDocument/2006/relationships/hyperlink" Target="http://www.thl.fi/fi/tutkimus-ja-asiantuntijatyo/vaestotutkimukset/finriski-tutkimus/the-national-finrisk-study" TargetMode="External"/><Relationship Id="rId2" Type="http://schemas.openxmlformats.org/officeDocument/2006/relationships/hyperlink" Target="http://kelo.oulu.fi/NFBC/" TargetMode="External"/><Relationship Id="rId1" Type="http://schemas.openxmlformats.org/officeDocument/2006/relationships/hyperlink" Target="http://www.biobank.ee/" TargetMode="External"/><Relationship Id="rId6" Type="http://schemas.openxmlformats.org/officeDocument/2006/relationships/hyperlink" Target="http://www.thl.fi/morgam/" TargetMode="External"/><Relationship Id="rId11" Type="http://schemas.openxmlformats.org/officeDocument/2006/relationships/printerSettings" Target="../printerSettings/printerSettings2.bin"/><Relationship Id="rId5" Type="http://schemas.openxmlformats.org/officeDocument/2006/relationships/hyperlink" Target="http://www.twinstudy.helsinki.fi/" TargetMode="External"/><Relationship Id="rId10" Type="http://schemas.openxmlformats.org/officeDocument/2006/relationships/hyperlink" Target="http://www.thl.fi/fi/tutkimus-ja-asiantuntijatyo/vaestotutkimukset/finriski-tutkimus/the-national-finrisk-study" TargetMode="External"/><Relationship Id="rId4" Type="http://schemas.openxmlformats.org/officeDocument/2006/relationships/hyperlink" Target="http://www.biobank.ee/" TargetMode="External"/><Relationship Id="rId9" Type="http://schemas.openxmlformats.org/officeDocument/2006/relationships/hyperlink" Target="http://www.thl.fi/fi/tutkimus-ja-asiantuntijatyo/vaestotutkimukset/finriski-tutkimus/the-national-finrisk-study"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O17"/>
  <sheetViews>
    <sheetView zoomScaleNormal="100" workbookViewId="0">
      <selection activeCell="X7" sqref="X7"/>
    </sheetView>
  </sheetViews>
  <sheetFormatPr defaultRowHeight="15" x14ac:dyDescent="0.25"/>
  <cols>
    <col min="1" max="1" width="12.28515625" customWidth="1"/>
    <col min="2" max="2" width="16" customWidth="1"/>
    <col min="3" max="3" width="23.85546875" customWidth="1"/>
    <col min="4" max="4" width="13.28515625" customWidth="1"/>
    <col min="5" max="5" width="7.85546875" customWidth="1"/>
    <col min="6" max="6" width="6.85546875" customWidth="1"/>
    <col min="7" max="7" width="10.85546875" customWidth="1"/>
    <col min="8" max="9" width="9.5703125" customWidth="1"/>
    <col min="10" max="10" width="6" customWidth="1"/>
    <col min="11" max="11" width="5.140625" customWidth="1"/>
    <col min="12" max="12" width="6.140625" customWidth="1"/>
    <col min="13" max="13" width="4.85546875" customWidth="1"/>
    <col min="14" max="14" width="6.140625" customWidth="1"/>
    <col min="15" max="15" width="4.7109375" customWidth="1"/>
    <col min="16" max="16" width="6.140625" customWidth="1"/>
    <col min="17" max="17" width="4.7109375" customWidth="1"/>
    <col min="18" max="18" width="6.140625" customWidth="1"/>
    <col min="19" max="19" width="4.7109375" customWidth="1"/>
    <col min="20" max="20" width="5.85546875" customWidth="1"/>
    <col min="21" max="21" width="4.85546875" customWidth="1"/>
  </cols>
  <sheetData>
    <row r="1" spans="1:223" x14ac:dyDescent="0.25">
      <c r="A1" s="154"/>
      <c r="B1" s="154"/>
      <c r="C1" s="154"/>
      <c r="D1" s="154"/>
      <c r="E1" s="154"/>
      <c r="F1" s="154"/>
      <c r="G1" s="154"/>
      <c r="H1" s="154"/>
      <c r="I1" s="154"/>
      <c r="J1" s="155" t="s">
        <v>261</v>
      </c>
      <c r="K1" s="155"/>
      <c r="L1" s="155"/>
      <c r="M1" s="155"/>
      <c r="N1" s="155"/>
      <c r="O1" s="155"/>
      <c r="P1" s="155" t="s">
        <v>260</v>
      </c>
      <c r="Q1" s="155"/>
      <c r="R1" s="155"/>
      <c r="S1" s="155"/>
      <c r="T1" s="155"/>
      <c r="U1" s="155"/>
    </row>
    <row r="2" spans="1:223" x14ac:dyDescent="0.25">
      <c r="A2" s="156" t="s">
        <v>616</v>
      </c>
      <c r="B2" s="157"/>
      <c r="C2" s="158"/>
      <c r="D2" s="158"/>
      <c r="E2" s="158"/>
      <c r="F2" s="159"/>
      <c r="G2" s="159"/>
      <c r="H2" s="159"/>
      <c r="I2" s="159"/>
      <c r="J2" s="155" t="s">
        <v>187</v>
      </c>
      <c r="K2" s="155"/>
      <c r="L2" s="155" t="s">
        <v>189</v>
      </c>
      <c r="M2" s="155"/>
      <c r="N2" s="155" t="s">
        <v>188</v>
      </c>
      <c r="O2" s="155"/>
      <c r="P2" s="155" t="s">
        <v>187</v>
      </c>
      <c r="Q2" s="155"/>
      <c r="R2" s="155" t="s">
        <v>189</v>
      </c>
      <c r="S2" s="155"/>
      <c r="T2" s="155" t="s">
        <v>188</v>
      </c>
      <c r="U2" s="155"/>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row>
    <row r="3" spans="1:223" ht="33.75" x14ac:dyDescent="0.25">
      <c r="A3" s="160" t="s">
        <v>0</v>
      </c>
      <c r="B3" s="161" t="s">
        <v>1</v>
      </c>
      <c r="C3" s="162" t="s">
        <v>3</v>
      </c>
      <c r="D3" s="161" t="s">
        <v>4</v>
      </c>
      <c r="E3" s="161" t="s">
        <v>512</v>
      </c>
      <c r="F3" s="161" t="s">
        <v>513</v>
      </c>
      <c r="G3" s="161" t="s">
        <v>603</v>
      </c>
      <c r="H3" s="161" t="s">
        <v>6</v>
      </c>
      <c r="I3" s="161" t="s">
        <v>7</v>
      </c>
      <c r="J3" s="155" t="s">
        <v>601</v>
      </c>
      <c r="K3" s="155" t="s">
        <v>602</v>
      </c>
      <c r="L3" s="155" t="s">
        <v>601</v>
      </c>
      <c r="M3" s="155" t="s">
        <v>602</v>
      </c>
      <c r="N3" s="155" t="s">
        <v>601</v>
      </c>
      <c r="O3" s="155" t="s">
        <v>602</v>
      </c>
      <c r="P3" s="155" t="s">
        <v>601</v>
      </c>
      <c r="Q3" s="155" t="s">
        <v>602</v>
      </c>
      <c r="R3" s="155" t="s">
        <v>601</v>
      </c>
      <c r="S3" s="155" t="s">
        <v>602</v>
      </c>
      <c r="T3" s="155" t="s">
        <v>601</v>
      </c>
      <c r="U3" s="155" t="s">
        <v>602</v>
      </c>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c r="ET3" s="52"/>
      <c r="EU3" s="52"/>
      <c r="EV3" s="52"/>
      <c r="EW3" s="52"/>
      <c r="EX3" s="52"/>
      <c r="EY3" s="52"/>
      <c r="EZ3" s="52"/>
      <c r="FA3" s="52"/>
      <c r="FB3" s="52"/>
      <c r="FC3" s="52"/>
      <c r="FD3" s="52"/>
      <c r="FE3" s="52"/>
      <c r="FF3" s="52"/>
      <c r="FG3" s="52"/>
      <c r="FH3" s="52"/>
      <c r="FI3" s="52"/>
      <c r="FJ3" s="52"/>
      <c r="FK3" s="52"/>
      <c r="FL3" s="52"/>
      <c r="FM3" s="52"/>
      <c r="FN3" s="52"/>
      <c r="FO3" s="52"/>
      <c r="FP3" s="52"/>
      <c r="FQ3" s="52"/>
      <c r="FR3" s="52"/>
      <c r="FS3" s="52"/>
      <c r="FT3" s="52"/>
      <c r="FU3" s="52"/>
      <c r="FV3" s="52"/>
      <c r="FW3" s="52"/>
      <c r="FX3" s="52"/>
      <c r="FY3" s="52"/>
      <c r="FZ3" s="52"/>
      <c r="GA3" s="52"/>
      <c r="GB3" s="52"/>
      <c r="GC3" s="52"/>
      <c r="GD3" s="52"/>
      <c r="GE3" s="52"/>
      <c r="GF3" s="52"/>
      <c r="GG3" s="52"/>
      <c r="GH3" s="52"/>
      <c r="GI3" s="52"/>
      <c r="GJ3" s="52"/>
      <c r="GK3" s="52"/>
      <c r="GL3" s="52"/>
      <c r="GM3" s="52"/>
      <c r="GN3" s="52"/>
      <c r="GO3" s="52"/>
      <c r="GP3" s="52"/>
      <c r="GQ3" s="52"/>
      <c r="GR3" s="52"/>
      <c r="GS3" s="52"/>
      <c r="GT3" s="52"/>
      <c r="GU3" s="52"/>
      <c r="GV3" s="52"/>
      <c r="GW3" s="52"/>
      <c r="GX3" s="52"/>
      <c r="GY3" s="52"/>
      <c r="GZ3" s="52"/>
      <c r="HA3" s="52"/>
      <c r="HB3" s="52"/>
      <c r="HC3" s="52"/>
      <c r="HD3" s="52"/>
      <c r="HE3" s="52"/>
      <c r="HF3" s="52"/>
      <c r="HG3" s="52"/>
      <c r="HH3" s="52"/>
      <c r="HI3" s="52"/>
      <c r="HJ3" s="52"/>
      <c r="HK3" s="52"/>
      <c r="HL3" s="52"/>
      <c r="HM3" s="52"/>
      <c r="HN3" s="52"/>
      <c r="HO3" s="52"/>
    </row>
    <row r="4" spans="1:223" ht="22.5" x14ac:dyDescent="0.25">
      <c r="A4" s="160" t="s">
        <v>79</v>
      </c>
      <c r="B4" s="163" t="s">
        <v>12</v>
      </c>
      <c r="C4" s="164" t="s">
        <v>370</v>
      </c>
      <c r="D4" s="164" t="s">
        <v>14</v>
      </c>
      <c r="E4" s="164" t="s">
        <v>17</v>
      </c>
      <c r="F4" s="165" t="s">
        <v>9</v>
      </c>
      <c r="G4" s="166" t="s">
        <v>288</v>
      </c>
      <c r="H4" s="166" t="s">
        <v>290</v>
      </c>
      <c r="I4" s="167">
        <v>0.61799999999999999</v>
      </c>
      <c r="J4" s="165" t="s">
        <v>259</v>
      </c>
      <c r="K4" s="165" t="s">
        <v>259</v>
      </c>
      <c r="L4" s="165" t="s">
        <v>259</v>
      </c>
      <c r="M4" s="165" t="s">
        <v>259</v>
      </c>
      <c r="N4" s="165" t="s">
        <v>259</v>
      </c>
      <c r="O4" s="165" t="s">
        <v>259</v>
      </c>
      <c r="P4" s="165">
        <v>652</v>
      </c>
      <c r="Q4" s="165">
        <v>2270</v>
      </c>
      <c r="R4" s="165">
        <v>352</v>
      </c>
      <c r="S4" s="165">
        <v>2270</v>
      </c>
      <c r="T4" s="165">
        <v>50</v>
      </c>
      <c r="U4" s="165">
        <v>2270</v>
      </c>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c r="ET4" s="52"/>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row>
    <row r="5" spans="1:223" ht="56.25" x14ac:dyDescent="0.25">
      <c r="A5" s="160" t="s">
        <v>80</v>
      </c>
      <c r="B5" s="163" t="s">
        <v>12</v>
      </c>
      <c r="C5" s="164" t="s">
        <v>370</v>
      </c>
      <c r="D5" s="164" t="s">
        <v>14</v>
      </c>
      <c r="E5" s="164" t="s">
        <v>17</v>
      </c>
      <c r="F5" s="165" t="s">
        <v>9</v>
      </c>
      <c r="G5" s="166" t="s">
        <v>289</v>
      </c>
      <c r="H5" s="166" t="s">
        <v>291</v>
      </c>
      <c r="I5" s="167">
        <v>0.53400000000000003</v>
      </c>
      <c r="J5" s="165" t="s">
        <v>259</v>
      </c>
      <c r="K5" s="165" t="s">
        <v>259</v>
      </c>
      <c r="L5" s="165" t="s">
        <v>259</v>
      </c>
      <c r="M5" s="165" t="s">
        <v>259</v>
      </c>
      <c r="N5" s="165" t="s">
        <v>259</v>
      </c>
      <c r="O5" s="165" t="s">
        <v>259</v>
      </c>
      <c r="P5" s="165">
        <v>843</v>
      </c>
      <c r="Q5" s="165">
        <v>9846</v>
      </c>
      <c r="R5" s="165">
        <v>837</v>
      </c>
      <c r="S5" s="165">
        <v>9846</v>
      </c>
      <c r="T5" s="165">
        <v>161</v>
      </c>
      <c r="U5" s="165">
        <v>9846</v>
      </c>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row>
    <row r="6" spans="1:223" ht="101.25" x14ac:dyDescent="0.25">
      <c r="A6" s="160" t="s">
        <v>15</v>
      </c>
      <c r="B6" s="164" t="s">
        <v>16</v>
      </c>
      <c r="C6" s="164" t="s">
        <v>610</v>
      </c>
      <c r="D6" s="176" t="s">
        <v>609</v>
      </c>
      <c r="E6" s="164" t="s">
        <v>17</v>
      </c>
      <c r="F6" s="165" t="s">
        <v>17</v>
      </c>
      <c r="G6" s="166" t="s">
        <v>296</v>
      </c>
      <c r="H6" s="166" t="s">
        <v>18</v>
      </c>
      <c r="I6" s="168">
        <v>0.53</v>
      </c>
      <c r="J6" s="165">
        <v>163</v>
      </c>
      <c r="K6" s="165">
        <v>7872</v>
      </c>
      <c r="L6" s="165">
        <v>232</v>
      </c>
      <c r="M6" s="165">
        <v>7703</v>
      </c>
      <c r="N6" s="165">
        <v>69</v>
      </c>
      <c r="O6" s="165">
        <v>7872</v>
      </c>
      <c r="P6" s="165">
        <v>384</v>
      </c>
      <c r="Q6" s="165">
        <v>8153</v>
      </c>
      <c r="R6" s="165">
        <v>508</v>
      </c>
      <c r="S6" s="165">
        <v>8153</v>
      </c>
      <c r="T6" s="165">
        <v>155</v>
      </c>
      <c r="U6" s="165">
        <v>8153</v>
      </c>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row>
    <row r="7" spans="1:223" ht="101.25" x14ac:dyDescent="0.25">
      <c r="A7" s="160" t="s">
        <v>19</v>
      </c>
      <c r="B7" s="164" t="s">
        <v>20</v>
      </c>
      <c r="C7" s="164" t="s">
        <v>610</v>
      </c>
      <c r="D7" s="176" t="s">
        <v>609</v>
      </c>
      <c r="E7" s="164" t="s">
        <v>17</v>
      </c>
      <c r="F7" s="165" t="s">
        <v>17</v>
      </c>
      <c r="G7" s="166" t="s">
        <v>297</v>
      </c>
      <c r="H7" s="166" t="s">
        <v>298</v>
      </c>
      <c r="I7" s="168">
        <v>0.53</v>
      </c>
      <c r="J7" s="165">
        <v>33</v>
      </c>
      <c r="K7" s="165">
        <v>5673</v>
      </c>
      <c r="L7" s="165">
        <v>65</v>
      </c>
      <c r="M7" s="165">
        <v>5518</v>
      </c>
      <c r="N7" s="165" t="s">
        <v>259</v>
      </c>
      <c r="O7" s="165" t="s">
        <v>259</v>
      </c>
      <c r="P7" s="165">
        <v>196</v>
      </c>
      <c r="Q7" s="165">
        <v>5907</v>
      </c>
      <c r="R7" s="165">
        <v>284</v>
      </c>
      <c r="S7" s="165">
        <v>5907</v>
      </c>
      <c r="T7" s="165">
        <v>83</v>
      </c>
      <c r="U7" s="165">
        <v>5907</v>
      </c>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row>
    <row r="8" spans="1:223" ht="101.25" x14ac:dyDescent="0.25">
      <c r="A8" s="160" t="s">
        <v>21</v>
      </c>
      <c r="B8" s="164" t="s">
        <v>22</v>
      </c>
      <c r="C8" s="164" t="s">
        <v>610</v>
      </c>
      <c r="D8" s="176" t="s">
        <v>609</v>
      </c>
      <c r="E8" s="164" t="s">
        <v>17</v>
      </c>
      <c r="F8" s="165" t="s">
        <v>17</v>
      </c>
      <c r="G8" s="166" t="s">
        <v>292</v>
      </c>
      <c r="H8" s="166" t="s">
        <v>293</v>
      </c>
      <c r="I8" s="168">
        <v>0.54</v>
      </c>
      <c r="J8" s="165">
        <v>332</v>
      </c>
      <c r="K8" s="165">
        <v>5444</v>
      </c>
      <c r="L8" s="165">
        <v>513</v>
      </c>
      <c r="M8" s="165">
        <v>5408</v>
      </c>
      <c r="N8" s="165">
        <v>142</v>
      </c>
      <c r="O8" s="165">
        <v>5444</v>
      </c>
      <c r="P8" s="165">
        <v>412</v>
      </c>
      <c r="Q8" s="165">
        <v>5540</v>
      </c>
      <c r="R8" s="165">
        <v>605</v>
      </c>
      <c r="S8" s="165">
        <v>5540</v>
      </c>
      <c r="T8" s="165">
        <v>177</v>
      </c>
      <c r="U8" s="165">
        <v>5540</v>
      </c>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row>
    <row r="9" spans="1:223" ht="101.25" x14ac:dyDescent="0.25">
      <c r="A9" s="160" t="s">
        <v>23</v>
      </c>
      <c r="B9" s="164" t="s">
        <v>24</v>
      </c>
      <c r="C9" s="164" t="s">
        <v>610</v>
      </c>
      <c r="D9" s="176" t="s">
        <v>609</v>
      </c>
      <c r="E9" s="164" t="s">
        <v>17</v>
      </c>
      <c r="F9" s="165" t="s">
        <v>17</v>
      </c>
      <c r="G9" s="166" t="s">
        <v>294</v>
      </c>
      <c r="H9" s="166" t="s">
        <v>295</v>
      </c>
      <c r="I9" s="168">
        <v>0.53</v>
      </c>
      <c r="J9" s="165">
        <v>334</v>
      </c>
      <c r="K9" s="165">
        <v>6561</v>
      </c>
      <c r="L9" s="165">
        <v>452</v>
      </c>
      <c r="M9" s="165">
        <v>6429</v>
      </c>
      <c r="N9" s="165">
        <v>147</v>
      </c>
      <c r="O9" s="165">
        <v>6561</v>
      </c>
      <c r="P9" s="165">
        <v>495</v>
      </c>
      <c r="Q9" s="165">
        <v>6752</v>
      </c>
      <c r="R9" s="165">
        <v>675</v>
      </c>
      <c r="S9" s="165">
        <v>6752</v>
      </c>
      <c r="T9" s="165">
        <v>220</v>
      </c>
      <c r="U9" s="165">
        <v>6752</v>
      </c>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row>
    <row r="10" spans="1:223" ht="45" x14ac:dyDescent="0.25">
      <c r="A10" s="160" t="s">
        <v>27</v>
      </c>
      <c r="B10" s="163" t="s">
        <v>28</v>
      </c>
      <c r="C10" s="164" t="s">
        <v>30</v>
      </c>
      <c r="D10" s="164" t="s">
        <v>31</v>
      </c>
      <c r="E10" s="164" t="s">
        <v>17</v>
      </c>
      <c r="F10" s="169" t="s">
        <v>17</v>
      </c>
      <c r="G10" s="166" t="s">
        <v>361</v>
      </c>
      <c r="H10" s="166" t="s">
        <v>364</v>
      </c>
      <c r="I10" s="166">
        <v>0.501</v>
      </c>
      <c r="J10" s="165">
        <v>153</v>
      </c>
      <c r="K10" s="165">
        <v>2158</v>
      </c>
      <c r="L10" s="165">
        <v>331</v>
      </c>
      <c r="M10" s="165">
        <v>2152</v>
      </c>
      <c r="N10" s="165">
        <v>317</v>
      </c>
      <c r="O10" s="165">
        <v>2141</v>
      </c>
      <c r="P10" s="165">
        <v>157</v>
      </c>
      <c r="Q10" s="165">
        <v>2187</v>
      </c>
      <c r="R10" s="165">
        <v>341</v>
      </c>
      <c r="S10" s="165">
        <v>2187</v>
      </c>
      <c r="T10" s="165">
        <v>337</v>
      </c>
      <c r="U10" s="165">
        <v>2187</v>
      </c>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row>
    <row r="11" spans="1:223" ht="45" x14ac:dyDescent="0.25">
      <c r="A11" s="160" t="s">
        <v>35</v>
      </c>
      <c r="B11" s="170" t="s">
        <v>36</v>
      </c>
      <c r="C11" s="164" t="s">
        <v>306</v>
      </c>
      <c r="D11" s="164" t="s">
        <v>501</v>
      </c>
      <c r="E11" s="164" t="s">
        <v>9</v>
      </c>
      <c r="F11" s="169" t="s">
        <v>17</v>
      </c>
      <c r="G11" s="166" t="s">
        <v>394</v>
      </c>
      <c r="H11" s="166" t="s">
        <v>395</v>
      </c>
      <c r="I11" s="171" t="s">
        <v>396</v>
      </c>
      <c r="J11" s="165">
        <v>176</v>
      </c>
      <c r="K11" s="165">
        <v>3010</v>
      </c>
      <c r="L11" s="165">
        <v>306</v>
      </c>
      <c r="M11" s="165">
        <v>3009</v>
      </c>
      <c r="N11" s="165">
        <v>75</v>
      </c>
      <c r="O11" s="165">
        <v>3010</v>
      </c>
      <c r="P11" s="165">
        <v>428</v>
      </c>
      <c r="Q11" s="165">
        <v>3505</v>
      </c>
      <c r="R11" s="165">
        <v>727</v>
      </c>
      <c r="S11" s="165">
        <v>3505</v>
      </c>
      <c r="T11" s="165">
        <v>219</v>
      </c>
      <c r="U11" s="165">
        <v>3505</v>
      </c>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row>
    <row r="12" spans="1:223" ht="168.75" x14ac:dyDescent="0.25">
      <c r="A12" s="160" t="s">
        <v>40</v>
      </c>
      <c r="B12" s="170" t="s">
        <v>41</v>
      </c>
      <c r="C12" s="164" t="s">
        <v>606</v>
      </c>
      <c r="D12" s="139" t="s">
        <v>605</v>
      </c>
      <c r="E12" s="164" t="s">
        <v>17</v>
      </c>
      <c r="F12" s="165" t="s">
        <v>17</v>
      </c>
      <c r="G12" s="166" t="s">
        <v>299</v>
      </c>
      <c r="H12" s="166" t="s">
        <v>302</v>
      </c>
      <c r="I12" s="171">
        <v>0.05</v>
      </c>
      <c r="J12" s="165">
        <v>974</v>
      </c>
      <c r="K12" s="165">
        <v>2349</v>
      </c>
      <c r="L12" s="165" t="s">
        <v>259</v>
      </c>
      <c r="M12" s="165" t="s">
        <v>259</v>
      </c>
      <c r="N12" s="165">
        <v>282</v>
      </c>
      <c r="O12" s="165">
        <v>1749</v>
      </c>
      <c r="P12" s="165">
        <v>1314</v>
      </c>
      <c r="Q12" s="165">
        <v>2712</v>
      </c>
      <c r="R12" s="165" t="s">
        <v>259</v>
      </c>
      <c r="S12" s="165" t="s">
        <v>259</v>
      </c>
      <c r="T12" s="165" t="s">
        <v>259</v>
      </c>
      <c r="U12" s="165" t="s">
        <v>259</v>
      </c>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row>
    <row r="13" spans="1:223" ht="67.5" x14ac:dyDescent="0.25">
      <c r="A13" s="160" t="s">
        <v>50</v>
      </c>
      <c r="B13" s="170" t="s">
        <v>51</v>
      </c>
      <c r="C13" s="172" t="s">
        <v>52</v>
      </c>
      <c r="D13" s="172" t="s">
        <v>53</v>
      </c>
      <c r="E13" s="164" t="s">
        <v>17</v>
      </c>
      <c r="F13" s="165" t="s">
        <v>9</v>
      </c>
      <c r="G13" s="166" t="s">
        <v>54</v>
      </c>
      <c r="H13" s="166" t="s">
        <v>55</v>
      </c>
      <c r="I13" s="166" t="s">
        <v>11</v>
      </c>
      <c r="J13" s="165" t="s">
        <v>259</v>
      </c>
      <c r="K13" s="165" t="s">
        <v>259</v>
      </c>
      <c r="L13" s="165" t="s">
        <v>259</v>
      </c>
      <c r="M13" s="165" t="s">
        <v>259</v>
      </c>
      <c r="N13" s="165" t="s">
        <v>259</v>
      </c>
      <c r="O13" s="165" t="s">
        <v>259</v>
      </c>
      <c r="P13" s="165">
        <v>27</v>
      </c>
      <c r="Q13" s="165">
        <v>870</v>
      </c>
      <c r="R13" s="165" t="s">
        <v>259</v>
      </c>
      <c r="S13" s="165" t="s">
        <v>259</v>
      </c>
      <c r="T13" s="165" t="s">
        <v>259</v>
      </c>
      <c r="U13" s="165" t="s">
        <v>259</v>
      </c>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row>
    <row r="14" spans="1:223" ht="101.25" x14ac:dyDescent="0.25">
      <c r="A14" s="160" t="s">
        <v>59</v>
      </c>
      <c r="B14" s="163" t="s">
        <v>60</v>
      </c>
      <c r="C14" s="164" t="s">
        <v>62</v>
      </c>
      <c r="D14" s="164" t="s">
        <v>63</v>
      </c>
      <c r="E14" s="164" t="s">
        <v>17</v>
      </c>
      <c r="F14" s="165" t="s">
        <v>17</v>
      </c>
      <c r="G14" s="166" t="s">
        <v>300</v>
      </c>
      <c r="H14" s="166" t="s">
        <v>301</v>
      </c>
      <c r="I14" s="171">
        <v>0.59</v>
      </c>
      <c r="J14" s="165">
        <v>1012</v>
      </c>
      <c r="K14" s="165">
        <v>5724</v>
      </c>
      <c r="L14" s="165">
        <v>712</v>
      </c>
      <c r="M14" s="165">
        <v>5525</v>
      </c>
      <c r="N14" s="165">
        <v>340</v>
      </c>
      <c r="O14" s="165">
        <v>4485</v>
      </c>
      <c r="P14" s="165">
        <v>1012</v>
      </c>
      <c r="Q14" s="165">
        <v>5724</v>
      </c>
      <c r="R14" s="165">
        <v>712</v>
      </c>
      <c r="S14" s="165">
        <v>5525</v>
      </c>
      <c r="T14" s="165">
        <v>417</v>
      </c>
      <c r="U14" s="165">
        <v>5298</v>
      </c>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row>
    <row r="15" spans="1:223" ht="191.25" x14ac:dyDescent="0.25">
      <c r="A15" s="160" t="s">
        <v>64</v>
      </c>
      <c r="B15" s="163" t="s">
        <v>65</v>
      </c>
      <c r="C15" s="164" t="s">
        <v>281</v>
      </c>
      <c r="D15" s="164" t="s">
        <v>31</v>
      </c>
      <c r="E15" s="164" t="s">
        <v>17</v>
      </c>
      <c r="F15" s="165" t="s">
        <v>17</v>
      </c>
      <c r="G15" s="166" t="s">
        <v>362</v>
      </c>
      <c r="H15" s="166" t="s">
        <v>363</v>
      </c>
      <c r="I15" s="171" t="s">
        <v>66</v>
      </c>
      <c r="J15" s="165">
        <v>31</v>
      </c>
      <c r="K15" s="165">
        <v>9013</v>
      </c>
      <c r="L15" s="165">
        <v>111</v>
      </c>
      <c r="M15" s="165">
        <v>8919</v>
      </c>
      <c r="N15" s="165">
        <v>125</v>
      </c>
      <c r="O15" s="165">
        <v>8813</v>
      </c>
      <c r="P15" s="165">
        <v>31</v>
      </c>
      <c r="Q15" s="165">
        <v>9013</v>
      </c>
      <c r="R15" s="165">
        <v>205</v>
      </c>
      <c r="S15" s="165">
        <v>9013</v>
      </c>
      <c r="T15" s="165">
        <v>325</v>
      </c>
      <c r="U15" s="165">
        <v>9013</v>
      </c>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row>
    <row r="16" spans="1:223" ht="90" x14ac:dyDescent="0.25">
      <c r="A16" s="160" t="s">
        <v>69</v>
      </c>
      <c r="B16" s="163" t="s">
        <v>70</v>
      </c>
      <c r="C16" s="164" t="s">
        <v>71</v>
      </c>
      <c r="D16" s="164" t="str">
        <f>HYPERLINK("http://www.pubcare.uu.se/ULSAM","http://www.pubcare.uu.se/ULSAM")</f>
        <v>http://www.pubcare.uu.se/ULSAM</v>
      </c>
      <c r="E16" s="164" t="s">
        <v>17</v>
      </c>
      <c r="F16" s="165" t="s">
        <v>17</v>
      </c>
      <c r="G16" s="173" t="s">
        <v>72</v>
      </c>
      <c r="H16" s="173" t="s">
        <v>73</v>
      </c>
      <c r="I16" s="173" t="s">
        <v>68</v>
      </c>
      <c r="J16" s="165">
        <v>618</v>
      </c>
      <c r="K16" s="165">
        <v>2313</v>
      </c>
      <c r="L16" s="165">
        <v>405</v>
      </c>
      <c r="M16" s="165">
        <v>2322</v>
      </c>
      <c r="N16" s="165">
        <v>292</v>
      </c>
      <c r="O16" s="165">
        <v>2322</v>
      </c>
      <c r="P16" s="165">
        <v>619</v>
      </c>
      <c r="Q16" s="165">
        <v>2311</v>
      </c>
      <c r="R16" s="165">
        <v>403</v>
      </c>
      <c r="S16" s="165">
        <v>2311</v>
      </c>
      <c r="T16" s="165">
        <v>287</v>
      </c>
      <c r="U16" s="165">
        <v>2311</v>
      </c>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row>
    <row r="17" spans="1:47" x14ac:dyDescent="0.25">
      <c r="A17" s="198" t="s">
        <v>365</v>
      </c>
      <c r="B17" s="199"/>
      <c r="C17" s="199"/>
      <c r="D17" s="199"/>
      <c r="E17" s="199"/>
      <c r="F17" s="199"/>
      <c r="G17" s="199"/>
      <c r="H17" s="199"/>
      <c r="I17" s="199"/>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row>
  </sheetData>
  <mergeCells count="1">
    <mergeCell ref="A17:I17"/>
  </mergeCells>
  <hyperlinks>
    <hyperlink ref="D4" r:id="rId1"/>
    <hyperlink ref="D5" r:id="rId2"/>
    <hyperlink ref="D12" r:id="rId3"/>
    <hyperlink ref="D9" r:id="rId4" display="http://www.thl.fi/fi/tutkimus-ja-asiantuntijatyo/vaestotutkimukset/finriski-tutkimus/the-national-finrisk-study"/>
    <hyperlink ref="D8" r:id="rId5" display="http://www.thl.fi/fi/tutkimus-ja-asiantuntijatyo/vaestotutkimukset/finriski-tutkimus/the-national-finrisk-study"/>
    <hyperlink ref="D7" r:id="rId6" display="http://www.thl.fi/fi/tutkimus-ja-asiantuntijatyo/vaestotutkimukset/finriski-tutkimus/the-national-finrisk-study"/>
    <hyperlink ref="D6" r:id="rId7" display="http://www.thl.fi/fi/tutkimus-ja-asiantuntijatyo/vaestotutkimukset/finriski-tutkimus/the-national-finrisk-study"/>
  </hyperlinks>
  <pageMargins left="0.7" right="0.7" top="0.75" bottom="0.75" header="0.3" footer="0.3"/>
  <pageSetup paperSize="9" orientation="portrait" horizontalDpi="0"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zoomScale="70" zoomScaleNormal="70" workbookViewId="0">
      <pane xSplit="1" ySplit="2" topLeftCell="B6" activePane="bottomRight" state="frozen"/>
      <selection pane="topRight" activeCell="B1" sqref="B1"/>
      <selection pane="bottomLeft" activeCell="A3" sqref="A3"/>
      <selection pane="bottomRight" activeCell="V11" sqref="V11"/>
    </sheetView>
  </sheetViews>
  <sheetFormatPr defaultRowHeight="15" x14ac:dyDescent="0.25"/>
  <cols>
    <col min="1" max="1" width="18" customWidth="1"/>
    <col min="2" max="2" width="43.42578125" customWidth="1"/>
    <col min="3" max="3" width="18.5703125" customWidth="1"/>
    <col min="4" max="4" width="34.42578125" customWidth="1"/>
    <col min="5" max="5" width="16" customWidth="1"/>
    <col min="6" max="6" width="5.42578125" bestFit="1" customWidth="1"/>
    <col min="7" max="7" width="10.28515625" customWidth="1"/>
    <col min="8" max="8" width="14" customWidth="1"/>
    <col min="9" max="9" width="15.42578125" customWidth="1"/>
    <col min="10" max="10" width="14.28515625" customWidth="1"/>
    <col min="11" max="11" width="6.7109375" style="34" bestFit="1" customWidth="1"/>
    <col min="12" max="12" width="7.85546875" style="34" customWidth="1"/>
    <col min="13" max="13" width="9.5703125" customWidth="1"/>
    <col min="14" max="14" width="9.5703125" style="43" customWidth="1"/>
    <col min="15" max="15" width="9.28515625" style="43" customWidth="1"/>
    <col min="16" max="16" width="9.7109375" style="43" customWidth="1"/>
    <col min="17" max="17" width="9.140625" style="43" customWidth="1"/>
  </cols>
  <sheetData>
    <row r="1" spans="1:17" ht="15.75" x14ac:dyDescent="0.25">
      <c r="A1" s="1" t="s">
        <v>617</v>
      </c>
      <c r="B1" s="2"/>
      <c r="C1" s="3"/>
      <c r="D1" s="3"/>
      <c r="E1" s="3"/>
      <c r="F1" s="4"/>
      <c r="G1" s="4"/>
      <c r="H1" s="4"/>
      <c r="I1" s="4"/>
      <c r="J1" s="4"/>
    </row>
    <row r="2" spans="1:17" ht="25.5" x14ac:dyDescent="0.25">
      <c r="A2" s="5" t="s">
        <v>0</v>
      </c>
      <c r="B2" s="6" t="s">
        <v>1</v>
      </c>
      <c r="C2" s="6" t="s">
        <v>2</v>
      </c>
      <c r="D2" s="7" t="s">
        <v>3</v>
      </c>
      <c r="E2" s="6" t="s">
        <v>4</v>
      </c>
      <c r="F2" s="6" t="s">
        <v>323</v>
      </c>
      <c r="G2" s="6" t="s">
        <v>513</v>
      </c>
      <c r="H2" s="6" t="s">
        <v>5</v>
      </c>
      <c r="I2" s="6" t="s">
        <v>6</v>
      </c>
      <c r="J2" s="6" t="s">
        <v>7</v>
      </c>
      <c r="K2" s="63" t="s">
        <v>324</v>
      </c>
      <c r="L2" s="63" t="s">
        <v>325</v>
      </c>
      <c r="M2" s="6" t="s">
        <v>200</v>
      </c>
      <c r="N2" s="64" t="s">
        <v>326</v>
      </c>
      <c r="O2" s="64" t="s">
        <v>327</v>
      </c>
      <c r="P2" s="64" t="s">
        <v>328</v>
      </c>
      <c r="Q2" s="64" t="s">
        <v>329</v>
      </c>
    </row>
    <row r="3" spans="1:17" ht="25.5" x14ac:dyDescent="0.25">
      <c r="A3" s="5" t="s">
        <v>79</v>
      </c>
      <c r="B3" s="13" t="s">
        <v>12</v>
      </c>
      <c r="C3" s="8" t="s">
        <v>13</v>
      </c>
      <c r="D3" s="8" t="s">
        <v>370</v>
      </c>
      <c r="E3" s="8" t="s">
        <v>14</v>
      </c>
      <c r="F3" s="9">
        <v>2270</v>
      </c>
      <c r="G3" s="10" t="s">
        <v>9</v>
      </c>
      <c r="H3" s="44" t="s">
        <v>288</v>
      </c>
      <c r="I3" s="44" t="s">
        <v>290</v>
      </c>
      <c r="J3" s="50" t="s">
        <v>371</v>
      </c>
      <c r="K3" s="56" t="s">
        <v>372</v>
      </c>
      <c r="L3" s="56" t="s">
        <v>373</v>
      </c>
      <c r="M3" s="57">
        <v>3.7599999999999999E-10</v>
      </c>
      <c r="N3" s="58">
        <v>28.625</v>
      </c>
      <c r="O3" s="58">
        <v>3.383</v>
      </c>
      <c r="P3" s="58">
        <v>18.100000000000001</v>
      </c>
      <c r="Q3" s="58">
        <v>41.1</v>
      </c>
    </row>
    <row r="4" spans="1:17" ht="51" x14ac:dyDescent="0.25">
      <c r="A4" s="5" t="s">
        <v>80</v>
      </c>
      <c r="B4" s="13" t="s">
        <v>12</v>
      </c>
      <c r="C4" s="8" t="s">
        <v>13</v>
      </c>
      <c r="D4" s="8" t="s">
        <v>370</v>
      </c>
      <c r="E4" s="8" t="s">
        <v>14</v>
      </c>
      <c r="F4" s="9">
        <v>9846</v>
      </c>
      <c r="G4" s="10" t="s">
        <v>9</v>
      </c>
      <c r="H4" s="44" t="s">
        <v>289</v>
      </c>
      <c r="I4" s="44" t="s">
        <v>291</v>
      </c>
      <c r="J4" s="50" t="s">
        <v>374</v>
      </c>
      <c r="K4" s="56" t="s">
        <v>375</v>
      </c>
      <c r="L4" s="56" t="s">
        <v>376</v>
      </c>
      <c r="M4" s="57">
        <v>3.2799999999999998E-31</v>
      </c>
      <c r="N4" s="58">
        <v>28.907</v>
      </c>
      <c r="O4" s="58">
        <v>3.3660000000000001</v>
      </c>
      <c r="P4" s="58">
        <v>17.600000000000001</v>
      </c>
      <c r="Q4" s="58">
        <v>41.2</v>
      </c>
    </row>
    <row r="5" spans="1:17" ht="120" x14ac:dyDescent="0.25">
      <c r="A5" s="5" t="s">
        <v>15</v>
      </c>
      <c r="B5" s="8" t="s">
        <v>16</v>
      </c>
      <c r="C5" s="8" t="s">
        <v>303</v>
      </c>
      <c r="D5" s="8" t="s">
        <v>610</v>
      </c>
      <c r="E5" s="175" t="s">
        <v>609</v>
      </c>
      <c r="F5" s="9">
        <v>359</v>
      </c>
      <c r="G5" s="10" t="s">
        <v>17</v>
      </c>
      <c r="H5" s="44" t="s">
        <v>296</v>
      </c>
      <c r="I5" s="44" t="s">
        <v>18</v>
      </c>
      <c r="J5" s="48">
        <v>0.53</v>
      </c>
      <c r="K5" s="56" t="s">
        <v>377</v>
      </c>
      <c r="L5" s="56" t="s">
        <v>378</v>
      </c>
      <c r="M5" s="58">
        <v>0.31659999999999999</v>
      </c>
      <c r="N5" s="58">
        <v>29.163</v>
      </c>
      <c r="O5" s="58">
        <v>2.8140000000000001</v>
      </c>
      <c r="P5" s="58">
        <v>21.8</v>
      </c>
      <c r="Q5" s="58">
        <v>36.5</v>
      </c>
    </row>
    <row r="6" spans="1:17" ht="120" x14ac:dyDescent="0.25">
      <c r="A6" s="5" t="s">
        <v>19</v>
      </c>
      <c r="B6" s="8" t="s">
        <v>20</v>
      </c>
      <c r="C6" s="8" t="s">
        <v>303</v>
      </c>
      <c r="D6" s="8" t="s">
        <v>610</v>
      </c>
      <c r="E6" s="175" t="s">
        <v>609</v>
      </c>
      <c r="F6" s="9">
        <v>88</v>
      </c>
      <c r="G6" s="10" t="s">
        <v>17</v>
      </c>
      <c r="H6" s="44" t="s">
        <v>297</v>
      </c>
      <c r="I6" s="44" t="s">
        <v>298</v>
      </c>
      <c r="J6" s="48">
        <v>0.53</v>
      </c>
      <c r="K6" s="56" t="s">
        <v>379</v>
      </c>
      <c r="L6" s="56" t="s">
        <v>380</v>
      </c>
      <c r="M6" s="58">
        <v>0.28149999999999997</v>
      </c>
      <c r="N6" s="58">
        <v>28.76</v>
      </c>
      <c r="O6" s="58">
        <v>2.867</v>
      </c>
      <c r="P6" s="58">
        <v>21.8</v>
      </c>
      <c r="Q6" s="58">
        <v>35.799999999999997</v>
      </c>
    </row>
    <row r="7" spans="1:17" ht="120" x14ac:dyDescent="0.25">
      <c r="A7" s="5" t="s">
        <v>21</v>
      </c>
      <c r="B7" s="8" t="s">
        <v>22</v>
      </c>
      <c r="C7" s="8" t="s">
        <v>303</v>
      </c>
      <c r="D7" s="8" t="s">
        <v>610</v>
      </c>
      <c r="E7" s="175" t="s">
        <v>609</v>
      </c>
      <c r="F7" s="9">
        <v>639</v>
      </c>
      <c r="G7" s="10" t="s">
        <v>17</v>
      </c>
      <c r="H7" s="44" t="s">
        <v>292</v>
      </c>
      <c r="I7" s="44" t="s">
        <v>293</v>
      </c>
      <c r="J7" s="48">
        <v>0.54</v>
      </c>
      <c r="K7" s="56" t="s">
        <v>381</v>
      </c>
      <c r="L7" s="56" t="s">
        <v>382</v>
      </c>
      <c r="M7" s="57">
        <v>6.1660000000000003E-4</v>
      </c>
      <c r="N7" s="58">
        <v>29.321000000000002</v>
      </c>
      <c r="O7" s="58">
        <v>2.9460000000000002</v>
      </c>
      <c r="P7" s="58">
        <v>19.8</v>
      </c>
      <c r="Q7" s="58">
        <v>39.6</v>
      </c>
    </row>
    <row r="8" spans="1:17" ht="120" x14ac:dyDescent="0.25">
      <c r="A8" s="5" t="s">
        <v>23</v>
      </c>
      <c r="B8" s="8" t="s">
        <v>24</v>
      </c>
      <c r="C8" s="8" t="s">
        <v>303</v>
      </c>
      <c r="D8" s="8" t="s">
        <v>610</v>
      </c>
      <c r="E8" s="175" t="s">
        <v>609</v>
      </c>
      <c r="F8" s="9">
        <v>719</v>
      </c>
      <c r="G8" s="10" t="s">
        <v>17</v>
      </c>
      <c r="H8" s="44" t="s">
        <v>294</v>
      </c>
      <c r="I8" s="44" t="s">
        <v>295</v>
      </c>
      <c r="J8" s="48">
        <v>0.53</v>
      </c>
      <c r="K8" s="56" t="s">
        <v>384</v>
      </c>
      <c r="L8" s="56" t="s">
        <v>385</v>
      </c>
      <c r="M8" s="58">
        <v>0.35449999999999998</v>
      </c>
      <c r="N8" s="58">
        <v>28.91</v>
      </c>
      <c r="O8" s="58">
        <v>2.95</v>
      </c>
      <c r="P8" s="58">
        <v>18.8</v>
      </c>
      <c r="Q8" s="58">
        <v>36.799999999999997</v>
      </c>
    </row>
    <row r="9" spans="1:17" ht="153" x14ac:dyDescent="0.25">
      <c r="A9" s="5" t="s">
        <v>25</v>
      </c>
      <c r="B9" s="8" t="s">
        <v>26</v>
      </c>
      <c r="C9" s="8" t="s">
        <v>304</v>
      </c>
      <c r="D9" s="14" t="s">
        <v>305</v>
      </c>
      <c r="E9" s="8" t="s">
        <v>500</v>
      </c>
      <c r="F9" s="9">
        <v>615</v>
      </c>
      <c r="G9" s="10" t="s">
        <v>17</v>
      </c>
      <c r="H9" s="44" t="s">
        <v>386</v>
      </c>
      <c r="I9" s="44" t="s">
        <v>387</v>
      </c>
      <c r="J9" s="48">
        <v>0.47</v>
      </c>
      <c r="K9" s="56" t="s">
        <v>388</v>
      </c>
      <c r="L9" s="56" t="s">
        <v>389</v>
      </c>
      <c r="M9" s="58">
        <v>0.1169</v>
      </c>
      <c r="N9" s="58">
        <v>29.585999999999999</v>
      </c>
      <c r="O9" s="58">
        <v>3.3010000000000002</v>
      </c>
      <c r="P9" s="58">
        <v>18.600000000000001</v>
      </c>
      <c r="Q9" s="58">
        <v>39.6</v>
      </c>
    </row>
    <row r="10" spans="1:17" ht="38.25" x14ac:dyDescent="0.25">
      <c r="A10" s="5" t="s">
        <v>27</v>
      </c>
      <c r="B10" s="13" t="s">
        <v>28</v>
      </c>
      <c r="C10" s="8" t="s">
        <v>29</v>
      </c>
      <c r="D10" s="8" t="s">
        <v>30</v>
      </c>
      <c r="E10" s="8" t="s">
        <v>31</v>
      </c>
      <c r="F10" s="9">
        <v>2187</v>
      </c>
      <c r="G10" s="15" t="s">
        <v>17</v>
      </c>
      <c r="H10" s="44" t="s">
        <v>361</v>
      </c>
      <c r="I10" s="44" t="s">
        <v>364</v>
      </c>
      <c r="J10" s="48" t="s">
        <v>390</v>
      </c>
      <c r="K10" s="56" t="s">
        <v>475</v>
      </c>
      <c r="L10" s="56" t="s">
        <v>474</v>
      </c>
      <c r="M10" s="57">
        <v>2.4870000000000001E-6</v>
      </c>
      <c r="N10" s="58">
        <v>28.837219999999999</v>
      </c>
      <c r="O10" s="58">
        <v>3.4342638000000001</v>
      </c>
      <c r="P10" s="58">
        <v>17</v>
      </c>
      <c r="Q10" s="58">
        <v>41</v>
      </c>
    </row>
    <row r="11" spans="1:17" ht="25.5" x14ac:dyDescent="0.25">
      <c r="A11" s="5" t="s">
        <v>32</v>
      </c>
      <c r="B11" s="13" t="s">
        <v>33</v>
      </c>
      <c r="C11" s="8" t="s">
        <v>34</v>
      </c>
      <c r="D11" s="8"/>
      <c r="E11" s="8"/>
      <c r="F11" s="9">
        <v>1011</v>
      </c>
      <c r="G11" s="10" t="s">
        <v>9</v>
      </c>
      <c r="H11" s="44" t="s">
        <v>391</v>
      </c>
      <c r="I11" s="44" t="s">
        <v>392</v>
      </c>
      <c r="J11" s="48" t="s">
        <v>393</v>
      </c>
      <c r="K11" s="56" t="s">
        <v>476</v>
      </c>
      <c r="L11" s="56" t="s">
        <v>477</v>
      </c>
      <c r="M11" s="56">
        <v>1.1161300000000001E-2</v>
      </c>
      <c r="N11" s="58">
        <v>28.808219999999999</v>
      </c>
      <c r="O11" s="58">
        <v>3.3942770000000002</v>
      </c>
      <c r="P11" s="58">
        <v>18.489999999999998</v>
      </c>
      <c r="Q11" s="58">
        <v>38.090000000000003</v>
      </c>
    </row>
    <row r="12" spans="1:17" ht="38.25" x14ac:dyDescent="0.25">
      <c r="A12" s="5" t="s">
        <v>35</v>
      </c>
      <c r="B12" s="11" t="s">
        <v>36</v>
      </c>
      <c r="C12" s="8" t="s">
        <v>303</v>
      </c>
      <c r="D12" s="8" t="s">
        <v>306</v>
      </c>
      <c r="E12" s="8" t="s">
        <v>501</v>
      </c>
      <c r="F12" s="9">
        <v>1997</v>
      </c>
      <c r="G12" s="10" t="s">
        <v>17</v>
      </c>
      <c r="H12" s="44" t="s">
        <v>394</v>
      </c>
      <c r="I12" s="44" t="s">
        <v>395</v>
      </c>
      <c r="J12" s="48" t="s">
        <v>396</v>
      </c>
      <c r="K12" s="56" t="s">
        <v>397</v>
      </c>
      <c r="L12" s="56" t="s">
        <v>398</v>
      </c>
      <c r="M12" s="57">
        <v>1.416E-4</v>
      </c>
      <c r="N12" s="58" t="s">
        <v>399</v>
      </c>
      <c r="O12" s="58" t="s">
        <v>400</v>
      </c>
      <c r="P12" s="58" t="s">
        <v>401</v>
      </c>
      <c r="Q12" s="58" t="s">
        <v>402</v>
      </c>
    </row>
    <row r="13" spans="1:17" ht="76.5" x14ac:dyDescent="0.25">
      <c r="A13" s="5" t="s">
        <v>37</v>
      </c>
      <c r="B13" s="11" t="s">
        <v>38</v>
      </c>
      <c r="C13" s="8" t="s">
        <v>8</v>
      </c>
      <c r="D13" s="8" t="s">
        <v>307</v>
      </c>
      <c r="E13" s="8" t="s">
        <v>502</v>
      </c>
      <c r="F13" s="9">
        <v>2897</v>
      </c>
      <c r="G13" s="10" t="s">
        <v>9</v>
      </c>
      <c r="H13" s="44" t="s">
        <v>403</v>
      </c>
      <c r="I13" s="44" t="s">
        <v>404</v>
      </c>
      <c r="J13" s="48" t="s">
        <v>405</v>
      </c>
      <c r="K13" s="56" t="s">
        <v>406</v>
      </c>
      <c r="L13" s="56" t="s">
        <v>407</v>
      </c>
      <c r="M13" s="57">
        <v>2.5179000000000001E-7</v>
      </c>
      <c r="N13" s="58" t="s">
        <v>408</v>
      </c>
      <c r="O13" s="58" t="s">
        <v>409</v>
      </c>
      <c r="P13" s="58" t="s">
        <v>410</v>
      </c>
      <c r="Q13" s="58" t="s">
        <v>411</v>
      </c>
    </row>
    <row r="14" spans="1:17" ht="76.5" x14ac:dyDescent="0.25">
      <c r="A14" s="5" t="s">
        <v>39</v>
      </c>
      <c r="B14" s="11" t="s">
        <v>38</v>
      </c>
      <c r="C14" s="8" t="s">
        <v>8</v>
      </c>
      <c r="D14" s="8" t="s">
        <v>307</v>
      </c>
      <c r="E14" s="8" t="s">
        <v>502</v>
      </c>
      <c r="F14" s="9">
        <v>2950</v>
      </c>
      <c r="G14" s="10" t="s">
        <v>9</v>
      </c>
      <c r="H14" s="44" t="s">
        <v>412</v>
      </c>
      <c r="I14" s="44" t="s">
        <v>413</v>
      </c>
      <c r="J14" s="48" t="s">
        <v>414</v>
      </c>
      <c r="K14" s="56" t="s">
        <v>377</v>
      </c>
      <c r="L14" s="56" t="s">
        <v>407</v>
      </c>
      <c r="M14" s="57">
        <v>1.0723E-4</v>
      </c>
      <c r="N14" s="58" t="s">
        <v>415</v>
      </c>
      <c r="O14" s="58" t="s">
        <v>416</v>
      </c>
      <c r="P14" s="58" t="s">
        <v>417</v>
      </c>
      <c r="Q14" s="58" t="s">
        <v>418</v>
      </c>
    </row>
    <row r="15" spans="1:17" ht="153" x14ac:dyDescent="0.25">
      <c r="A15" s="5" t="s">
        <v>40</v>
      </c>
      <c r="B15" s="11" t="s">
        <v>41</v>
      </c>
      <c r="C15" s="8" t="s">
        <v>8</v>
      </c>
      <c r="D15" s="8" t="s">
        <v>607</v>
      </c>
      <c r="E15" s="139" t="s">
        <v>605</v>
      </c>
      <c r="F15" s="9">
        <v>3745</v>
      </c>
      <c r="G15" s="10" t="s">
        <v>17</v>
      </c>
      <c r="H15" s="44" t="s">
        <v>299</v>
      </c>
      <c r="I15" s="44" t="s">
        <v>302</v>
      </c>
      <c r="J15" s="48">
        <v>0.05</v>
      </c>
      <c r="K15" s="56" t="s">
        <v>419</v>
      </c>
      <c r="L15" s="56" t="s">
        <v>420</v>
      </c>
      <c r="M15" s="57">
        <v>2.5359999999999999E-9</v>
      </c>
      <c r="N15" s="58" t="s">
        <v>421</v>
      </c>
      <c r="O15" s="58" t="s">
        <v>422</v>
      </c>
      <c r="P15" s="58" t="s">
        <v>423</v>
      </c>
      <c r="Q15" s="58" t="s">
        <v>424</v>
      </c>
    </row>
    <row r="16" spans="1:17" ht="63.75" x14ac:dyDescent="0.25">
      <c r="A16" s="5" t="s">
        <v>42</v>
      </c>
      <c r="B16" s="11" t="s">
        <v>43</v>
      </c>
      <c r="C16" s="8" t="s">
        <v>308</v>
      </c>
      <c r="D16" s="8" t="s">
        <v>309</v>
      </c>
      <c r="E16" s="16" t="s">
        <v>503</v>
      </c>
      <c r="F16" s="9">
        <v>2234</v>
      </c>
      <c r="G16" s="10" t="s">
        <v>9</v>
      </c>
      <c r="H16" s="44" t="s">
        <v>425</v>
      </c>
      <c r="I16" s="44" t="s">
        <v>426</v>
      </c>
      <c r="J16" s="48">
        <v>0.67</v>
      </c>
      <c r="K16" s="56" t="s">
        <v>427</v>
      </c>
      <c r="L16" s="56" t="s">
        <v>428</v>
      </c>
      <c r="M16" s="57">
        <v>2.5189999999999999E-11</v>
      </c>
      <c r="N16" s="58" t="s">
        <v>429</v>
      </c>
      <c r="O16" s="58" t="s">
        <v>430</v>
      </c>
      <c r="P16" s="58" t="s">
        <v>431</v>
      </c>
      <c r="Q16" s="58" t="s">
        <v>383</v>
      </c>
    </row>
    <row r="17" spans="1:17" ht="51" x14ac:dyDescent="0.25">
      <c r="A17" s="5" t="s">
        <v>44</v>
      </c>
      <c r="B17" s="11" t="s">
        <v>45</v>
      </c>
      <c r="C17" s="12" t="s">
        <v>310</v>
      </c>
      <c r="D17" s="12" t="s">
        <v>311</v>
      </c>
      <c r="E17" s="12" t="s">
        <v>504</v>
      </c>
      <c r="F17" s="9">
        <v>4390</v>
      </c>
      <c r="G17" s="10" t="s">
        <v>17</v>
      </c>
      <c r="H17" s="55" t="s">
        <v>432</v>
      </c>
      <c r="I17" s="55" t="s">
        <v>433</v>
      </c>
      <c r="J17" s="59" t="s">
        <v>434</v>
      </c>
      <c r="K17" s="56" t="s">
        <v>435</v>
      </c>
      <c r="L17" s="56" t="s">
        <v>436</v>
      </c>
      <c r="M17" s="57">
        <v>5.718E-21</v>
      </c>
      <c r="N17" s="58" t="s">
        <v>437</v>
      </c>
      <c r="O17" s="58" t="s">
        <v>438</v>
      </c>
      <c r="P17" s="58" t="s">
        <v>439</v>
      </c>
      <c r="Q17" s="58">
        <v>43</v>
      </c>
    </row>
    <row r="18" spans="1:17" ht="63.75" x14ac:dyDescent="0.25">
      <c r="A18" s="5" t="s">
        <v>46</v>
      </c>
      <c r="B18" s="11" t="s">
        <v>47</v>
      </c>
      <c r="C18" s="9" t="s">
        <v>310</v>
      </c>
      <c r="D18" s="9" t="s">
        <v>312</v>
      </c>
      <c r="E18" s="9" t="s">
        <v>504</v>
      </c>
      <c r="F18" s="9">
        <v>4280</v>
      </c>
      <c r="G18" s="10" t="s">
        <v>17</v>
      </c>
      <c r="H18" s="55" t="s">
        <v>440</v>
      </c>
      <c r="I18" s="55" t="s">
        <v>441</v>
      </c>
      <c r="J18" s="59">
        <v>0.51</v>
      </c>
      <c r="K18" s="56" t="s">
        <v>442</v>
      </c>
      <c r="L18" s="56" t="s">
        <v>436</v>
      </c>
      <c r="M18" s="57">
        <v>1.0050000000000001E-16</v>
      </c>
      <c r="N18" s="58" t="s">
        <v>443</v>
      </c>
      <c r="O18" s="58" t="s">
        <v>444</v>
      </c>
      <c r="P18" s="58">
        <v>12</v>
      </c>
      <c r="Q18" s="58">
        <v>41</v>
      </c>
    </row>
    <row r="19" spans="1:17" ht="63.75" x14ac:dyDescent="0.25">
      <c r="A19" s="5" t="s">
        <v>48</v>
      </c>
      <c r="B19" s="11" t="s">
        <v>49</v>
      </c>
      <c r="C19" s="8" t="s">
        <v>308</v>
      </c>
      <c r="D19" s="8" t="s">
        <v>313</v>
      </c>
      <c r="E19" s="8" t="s">
        <v>505</v>
      </c>
      <c r="F19" s="9">
        <v>5997</v>
      </c>
      <c r="G19" s="10" t="s">
        <v>9</v>
      </c>
      <c r="H19" s="44" t="s">
        <v>445</v>
      </c>
      <c r="I19" s="44" t="s">
        <v>446</v>
      </c>
      <c r="J19" s="51">
        <v>0.61</v>
      </c>
      <c r="K19" s="56" t="s">
        <v>447</v>
      </c>
      <c r="L19" s="56" t="s">
        <v>448</v>
      </c>
      <c r="M19" s="57">
        <v>6.7429999999999994E-11</v>
      </c>
      <c r="N19" s="58" t="s">
        <v>449</v>
      </c>
      <c r="O19" s="58" t="s">
        <v>450</v>
      </c>
      <c r="P19" s="58" t="s">
        <v>451</v>
      </c>
      <c r="Q19" s="58" t="s">
        <v>452</v>
      </c>
    </row>
    <row r="20" spans="1:17" ht="63.75" x14ac:dyDescent="0.25">
      <c r="A20" s="5" t="s">
        <v>50</v>
      </c>
      <c r="B20" s="11" t="s">
        <v>51</v>
      </c>
      <c r="C20" s="12" t="s">
        <v>29</v>
      </c>
      <c r="D20" s="12" t="s">
        <v>314</v>
      </c>
      <c r="E20" s="12" t="s">
        <v>53</v>
      </c>
      <c r="F20" s="9">
        <v>934</v>
      </c>
      <c r="G20" s="10" t="s">
        <v>9</v>
      </c>
      <c r="H20" s="44" t="s">
        <v>54</v>
      </c>
      <c r="I20" s="44" t="s">
        <v>55</v>
      </c>
      <c r="J20" s="44" t="s">
        <v>11</v>
      </c>
      <c r="K20" s="56" t="s">
        <v>478</v>
      </c>
      <c r="L20" s="56" t="s">
        <v>480</v>
      </c>
      <c r="M20" s="57">
        <v>4.481E-7</v>
      </c>
      <c r="N20" s="58" t="s">
        <v>486</v>
      </c>
      <c r="O20" s="58" t="s">
        <v>492</v>
      </c>
      <c r="P20" s="58" t="s">
        <v>410</v>
      </c>
      <c r="Q20" s="58" t="s">
        <v>453</v>
      </c>
    </row>
    <row r="21" spans="1:17" ht="267.75" x14ac:dyDescent="0.25">
      <c r="A21" s="5" t="s">
        <v>56</v>
      </c>
      <c r="B21" s="11" t="s">
        <v>57</v>
      </c>
      <c r="C21" s="8" t="s">
        <v>58</v>
      </c>
      <c r="D21" s="8" t="s">
        <v>315</v>
      </c>
      <c r="E21" s="8" t="s">
        <v>506</v>
      </c>
      <c r="F21" s="9">
        <v>4394</v>
      </c>
      <c r="G21" s="10" t="s">
        <v>9</v>
      </c>
      <c r="H21" s="44" t="s">
        <v>454</v>
      </c>
      <c r="I21" s="44" t="s">
        <v>455</v>
      </c>
      <c r="J21" s="51" t="s">
        <v>456</v>
      </c>
      <c r="K21" s="56" t="s">
        <v>479</v>
      </c>
      <c r="L21" s="56" t="s">
        <v>459</v>
      </c>
      <c r="M21" s="57">
        <v>1.07860981131639E-10</v>
      </c>
      <c r="N21" s="58" t="s">
        <v>487</v>
      </c>
      <c r="O21" s="58" t="s">
        <v>493</v>
      </c>
      <c r="P21" s="58" t="s">
        <v>457</v>
      </c>
      <c r="Q21" s="58" t="s">
        <v>458</v>
      </c>
    </row>
    <row r="22" spans="1:17" ht="89.25" x14ac:dyDescent="0.25">
      <c r="A22" s="5" t="s">
        <v>59</v>
      </c>
      <c r="B22" s="13" t="s">
        <v>60</v>
      </c>
      <c r="C22" s="8" t="s">
        <v>61</v>
      </c>
      <c r="D22" s="8" t="s">
        <v>316</v>
      </c>
      <c r="E22" s="8" t="s">
        <v>63</v>
      </c>
      <c r="F22" s="9">
        <v>5745</v>
      </c>
      <c r="G22" s="10" t="s">
        <v>17</v>
      </c>
      <c r="H22" s="44" t="s">
        <v>300</v>
      </c>
      <c r="I22" s="44" t="s">
        <v>301</v>
      </c>
      <c r="J22" s="51">
        <v>0.59</v>
      </c>
      <c r="K22" s="56" t="s">
        <v>419</v>
      </c>
      <c r="L22" s="56" t="s">
        <v>459</v>
      </c>
      <c r="M22" s="57">
        <v>4.108E-14</v>
      </c>
      <c r="N22" s="58" t="s">
        <v>460</v>
      </c>
      <c r="O22" s="58" t="s">
        <v>461</v>
      </c>
      <c r="P22" s="58" t="s">
        <v>462</v>
      </c>
      <c r="Q22" s="58">
        <v>42</v>
      </c>
    </row>
    <row r="23" spans="1:17" ht="191.25" x14ac:dyDescent="0.25">
      <c r="A23" s="5" t="s">
        <v>64</v>
      </c>
      <c r="B23" s="13" t="s">
        <v>65</v>
      </c>
      <c r="C23" s="8" t="s">
        <v>29</v>
      </c>
      <c r="D23" s="8" t="s">
        <v>317</v>
      </c>
      <c r="E23" s="8" t="s">
        <v>31</v>
      </c>
      <c r="F23" s="9">
        <v>9013</v>
      </c>
      <c r="G23" s="10" t="s">
        <v>17</v>
      </c>
      <c r="H23" s="44" t="s">
        <v>362</v>
      </c>
      <c r="I23" s="44" t="s">
        <v>363</v>
      </c>
      <c r="J23" s="48" t="s">
        <v>66</v>
      </c>
      <c r="K23" s="56" t="s">
        <v>447</v>
      </c>
      <c r="L23" s="56" t="s">
        <v>482</v>
      </c>
      <c r="M23" s="57">
        <v>1.4569999999999999E-17</v>
      </c>
      <c r="N23" s="58" t="s">
        <v>488</v>
      </c>
      <c r="O23" s="58" t="s">
        <v>494</v>
      </c>
      <c r="P23" s="58" t="s">
        <v>498</v>
      </c>
      <c r="Q23" s="58" t="s">
        <v>499</v>
      </c>
    </row>
    <row r="24" spans="1:17" ht="51" x14ac:dyDescent="0.25">
      <c r="A24" s="5" t="s">
        <v>67</v>
      </c>
      <c r="B24" s="11" t="s">
        <v>67</v>
      </c>
      <c r="C24" s="8" t="s">
        <v>318</v>
      </c>
      <c r="D24" s="8" t="s">
        <v>319</v>
      </c>
      <c r="E24" s="8" t="s">
        <v>507</v>
      </c>
      <c r="F24" s="9">
        <v>4829</v>
      </c>
      <c r="G24" s="10" t="s">
        <v>9</v>
      </c>
      <c r="H24" s="44" t="s">
        <v>463</v>
      </c>
      <c r="I24" s="44" t="s">
        <v>464</v>
      </c>
      <c r="J24" s="51">
        <v>1</v>
      </c>
      <c r="K24" s="56" t="s">
        <v>481</v>
      </c>
      <c r="L24" s="56" t="s">
        <v>483</v>
      </c>
      <c r="M24" s="57">
        <v>2.4499999999999998E-10</v>
      </c>
      <c r="N24" s="58" t="s">
        <v>489</v>
      </c>
      <c r="O24" s="58" t="s">
        <v>495</v>
      </c>
      <c r="P24" s="58">
        <v>17</v>
      </c>
      <c r="Q24" s="58">
        <v>41</v>
      </c>
    </row>
    <row r="25" spans="1:17" ht="76.5" x14ac:dyDescent="0.25">
      <c r="A25" s="5" t="s">
        <v>69</v>
      </c>
      <c r="B25" s="13" t="s">
        <v>70</v>
      </c>
      <c r="C25" s="8" t="s">
        <v>29</v>
      </c>
      <c r="D25" s="8" t="s">
        <v>320</v>
      </c>
      <c r="E25" s="8" t="str">
        <f>HYPERLINK("http://www.pubcare.uu.se/ULSAM","http://www.pubcare.uu.se/ULSAM")</f>
        <v>http://www.pubcare.uu.se/ULSAM</v>
      </c>
      <c r="F25" s="9">
        <v>1179</v>
      </c>
      <c r="G25" s="10" t="s">
        <v>17</v>
      </c>
      <c r="H25" s="55" t="s">
        <v>72</v>
      </c>
      <c r="I25" s="55" t="s">
        <v>73</v>
      </c>
      <c r="J25" s="55" t="s">
        <v>68</v>
      </c>
      <c r="K25" s="56" t="s">
        <v>388</v>
      </c>
      <c r="L25" s="56" t="s">
        <v>484</v>
      </c>
      <c r="M25" s="56">
        <v>2.2993860000000001E-2</v>
      </c>
      <c r="N25" s="58" t="s">
        <v>491</v>
      </c>
      <c r="O25" s="58" t="s">
        <v>496</v>
      </c>
      <c r="P25" s="58" t="s">
        <v>417</v>
      </c>
      <c r="Q25" s="58" t="s">
        <v>453</v>
      </c>
    </row>
    <row r="26" spans="1:17" ht="38.25" x14ac:dyDescent="0.25">
      <c r="A26" s="5" t="s">
        <v>369</v>
      </c>
      <c r="B26" s="8" t="s">
        <v>75</v>
      </c>
      <c r="C26" s="8" t="s">
        <v>76</v>
      </c>
      <c r="D26" s="8" t="s">
        <v>321</v>
      </c>
      <c r="E26" s="9" t="s">
        <v>508</v>
      </c>
      <c r="F26" s="9">
        <v>2965</v>
      </c>
      <c r="G26" s="10" t="s">
        <v>9</v>
      </c>
      <c r="H26" s="44" t="s">
        <v>465</v>
      </c>
      <c r="I26" s="44" t="s">
        <v>466</v>
      </c>
      <c r="J26" s="47" t="s">
        <v>467</v>
      </c>
      <c r="K26" s="56" t="s">
        <v>427</v>
      </c>
      <c r="L26" s="56" t="s">
        <v>485</v>
      </c>
      <c r="M26" s="57">
        <v>2.919E-12</v>
      </c>
      <c r="N26" s="58" t="s">
        <v>490</v>
      </c>
      <c r="O26" s="58" t="s">
        <v>497</v>
      </c>
      <c r="P26" s="58" t="s">
        <v>410</v>
      </c>
      <c r="Q26" s="58" t="s">
        <v>411</v>
      </c>
    </row>
    <row r="27" spans="1:17" ht="25.5" x14ac:dyDescent="0.25">
      <c r="A27" s="5" t="s">
        <v>368</v>
      </c>
      <c r="B27" s="8" t="s">
        <v>78</v>
      </c>
      <c r="C27" s="8" t="s">
        <v>76</v>
      </c>
      <c r="D27" s="8" t="s">
        <v>322</v>
      </c>
      <c r="E27" s="8" t="s">
        <v>508</v>
      </c>
      <c r="F27" s="8">
        <v>6481</v>
      </c>
      <c r="G27" s="10" t="s">
        <v>9</v>
      </c>
      <c r="H27" s="44" t="s">
        <v>468</v>
      </c>
      <c r="I27" s="44" t="s">
        <v>469</v>
      </c>
      <c r="J27" s="48" t="s">
        <v>470</v>
      </c>
      <c r="K27" s="60" t="s">
        <v>375</v>
      </c>
      <c r="L27" s="60" t="s">
        <v>471</v>
      </c>
      <c r="M27" s="61">
        <v>2.0269999999999999E-19</v>
      </c>
      <c r="N27" s="62" t="s">
        <v>472</v>
      </c>
      <c r="O27" s="62" t="s">
        <v>473</v>
      </c>
      <c r="P27" s="62">
        <v>15</v>
      </c>
      <c r="Q27" s="62">
        <v>41</v>
      </c>
    </row>
    <row r="28" spans="1:17" x14ac:dyDescent="0.25">
      <c r="H28" s="35"/>
      <c r="I28" s="35"/>
    </row>
    <row r="29" spans="1:17" x14ac:dyDescent="0.25">
      <c r="H29" s="35"/>
      <c r="I29" s="35"/>
    </row>
    <row r="30" spans="1:17" x14ac:dyDescent="0.25">
      <c r="H30" s="35"/>
      <c r="I30" s="35"/>
    </row>
    <row r="31" spans="1:17" x14ac:dyDescent="0.25">
      <c r="H31" s="35"/>
      <c r="I31" s="35"/>
    </row>
    <row r="32" spans="1:17" x14ac:dyDescent="0.25">
      <c r="H32" s="49"/>
      <c r="I32" s="35"/>
    </row>
    <row r="33" spans="8:9" x14ac:dyDescent="0.25">
      <c r="H33" s="35"/>
      <c r="I33" s="35"/>
    </row>
    <row r="34" spans="8:9" x14ac:dyDescent="0.25">
      <c r="H34" s="35"/>
      <c r="I34" s="35"/>
    </row>
    <row r="35" spans="8:9" x14ac:dyDescent="0.25">
      <c r="H35" s="35"/>
      <c r="I35" s="35"/>
    </row>
  </sheetData>
  <hyperlinks>
    <hyperlink ref="E3" r:id="rId1"/>
    <hyperlink ref="E18" r:id="rId2" display="http://kelo.oulu.fi/NFBC/"/>
    <hyperlink ref="E17" r:id="rId3" display="http://kelo.oulu.fi/NFBC/"/>
    <hyperlink ref="E4" r:id="rId4"/>
    <hyperlink ref="E9" r:id="rId5"/>
    <hyperlink ref="E15" r:id="rId6"/>
    <hyperlink ref="E8" r:id="rId7" display="http://www.thl.fi/fi/tutkimus-ja-asiantuntijatyo/vaestotutkimukset/finriski-tutkimus/the-national-finrisk-study"/>
    <hyperlink ref="E7" r:id="rId8" display="http://www.thl.fi/fi/tutkimus-ja-asiantuntijatyo/vaestotutkimukset/finriski-tutkimus/the-national-finrisk-study"/>
    <hyperlink ref="E6" r:id="rId9" display="http://www.thl.fi/fi/tutkimus-ja-asiantuntijatyo/vaestotutkimukset/finriski-tutkimus/the-national-finrisk-study"/>
    <hyperlink ref="E5" r:id="rId10" display="http://www.thl.fi/fi/tutkimus-ja-asiantuntijatyo/vaestotutkimukset/finriski-tutkimus/the-national-finrisk-study"/>
  </hyperlinks>
  <pageMargins left="0.7" right="0.7" top="0.75" bottom="0.75" header="0.3" footer="0.3"/>
  <pageSetup paperSize="9"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G25" sqref="G25"/>
    </sheetView>
  </sheetViews>
  <sheetFormatPr defaultRowHeight="15" x14ac:dyDescent="0.25"/>
  <cols>
    <col min="1" max="1" width="12.140625" customWidth="1"/>
  </cols>
  <sheetData>
    <row r="1" spans="1:5" ht="63.75" customHeight="1" x14ac:dyDescent="0.25">
      <c r="A1" s="200" t="s">
        <v>646</v>
      </c>
      <c r="B1" s="200"/>
      <c r="C1" s="200"/>
      <c r="D1" s="200"/>
    </row>
    <row r="2" spans="1:5" x14ac:dyDescent="0.25">
      <c r="A2" s="181" t="s">
        <v>611</v>
      </c>
      <c r="B2" s="181" t="s">
        <v>612</v>
      </c>
      <c r="C2" s="181" t="s">
        <v>324</v>
      </c>
      <c r="D2" s="181" t="s">
        <v>613</v>
      </c>
    </row>
    <row r="3" spans="1:5" x14ac:dyDescent="0.25">
      <c r="A3" s="181" t="s">
        <v>343</v>
      </c>
      <c r="B3" s="182" t="s">
        <v>173</v>
      </c>
      <c r="C3" s="181">
        <v>7.1999999999999995E-2</v>
      </c>
      <c r="D3" s="181">
        <v>1.6E-2</v>
      </c>
    </row>
    <row r="4" spans="1:5" x14ac:dyDescent="0.25">
      <c r="A4" s="181" t="s">
        <v>175</v>
      </c>
      <c r="B4" s="182" t="s">
        <v>176</v>
      </c>
      <c r="C4" s="181">
        <v>6.3E-2</v>
      </c>
      <c r="D4" s="181">
        <v>1.7999999999999999E-2</v>
      </c>
    </row>
    <row r="5" spans="1:5" x14ac:dyDescent="0.25">
      <c r="A5" s="181" t="s">
        <v>138</v>
      </c>
      <c r="B5" s="182" t="s">
        <v>139</v>
      </c>
      <c r="C5" s="181">
        <v>5.5E-2</v>
      </c>
      <c r="D5" s="181">
        <v>0.02</v>
      </c>
    </row>
    <row r="6" spans="1:5" x14ac:dyDescent="0.25">
      <c r="A6" s="181" t="s">
        <v>102</v>
      </c>
      <c r="B6" s="182" t="s">
        <v>103</v>
      </c>
      <c r="C6" s="181">
        <v>5.2999999999999999E-2</v>
      </c>
      <c r="D6" s="181">
        <v>1.9E-2</v>
      </c>
    </row>
    <row r="7" spans="1:5" x14ac:dyDescent="0.25">
      <c r="A7" s="181" t="s">
        <v>165</v>
      </c>
      <c r="B7" s="182" t="s">
        <v>166</v>
      </c>
      <c r="C7" s="181">
        <v>0.05</v>
      </c>
      <c r="D7" s="181">
        <v>1.7999999999999999E-2</v>
      </c>
    </row>
    <row r="8" spans="1:5" x14ac:dyDescent="0.25">
      <c r="A8" s="181" t="s">
        <v>153</v>
      </c>
      <c r="B8" s="182" t="s">
        <v>154</v>
      </c>
      <c r="C8" s="181">
        <v>4.9000000000000002E-2</v>
      </c>
      <c r="D8" s="181">
        <v>1.4999999999999999E-2</v>
      </c>
    </row>
    <row r="9" spans="1:5" x14ac:dyDescent="0.25">
      <c r="A9" s="181" t="s">
        <v>184</v>
      </c>
      <c r="B9" s="182" t="s">
        <v>185</v>
      </c>
      <c r="C9" s="181">
        <v>4.2999999999999997E-2</v>
      </c>
      <c r="D9" s="181">
        <v>1.7000000000000001E-2</v>
      </c>
      <c r="E9" s="178"/>
    </row>
    <row r="10" spans="1:5" x14ac:dyDescent="0.25">
      <c r="A10" s="181" t="s">
        <v>124</v>
      </c>
      <c r="B10" s="182" t="s">
        <v>125</v>
      </c>
      <c r="C10" s="181">
        <v>4.1000000000000002E-2</v>
      </c>
      <c r="D10" s="181">
        <v>1.4999999999999999E-2</v>
      </c>
      <c r="E10" s="178"/>
    </row>
    <row r="11" spans="1:5" x14ac:dyDescent="0.25">
      <c r="A11" s="181" t="s">
        <v>90</v>
      </c>
      <c r="B11" s="182" t="s">
        <v>91</v>
      </c>
      <c r="C11" s="181">
        <v>3.5000000000000003E-2</v>
      </c>
      <c r="D11" s="181">
        <v>1.6E-2</v>
      </c>
    </row>
    <row r="12" spans="1:5" x14ac:dyDescent="0.25">
      <c r="A12" s="181" t="s">
        <v>181</v>
      </c>
      <c r="B12" s="182" t="s">
        <v>182</v>
      </c>
      <c r="C12" s="181">
        <v>3.5000000000000003E-2</v>
      </c>
      <c r="D12" s="181">
        <v>1.9E-2</v>
      </c>
    </row>
    <row r="13" spans="1:5" x14ac:dyDescent="0.25">
      <c r="A13" s="181" t="s">
        <v>359</v>
      </c>
      <c r="B13" s="182" t="s">
        <v>171</v>
      </c>
      <c r="C13" s="181">
        <v>3.2000000000000001E-2</v>
      </c>
      <c r="D13" s="181">
        <v>1.6E-2</v>
      </c>
    </row>
    <row r="14" spans="1:5" x14ac:dyDescent="0.25">
      <c r="A14" s="181" t="s">
        <v>336</v>
      </c>
      <c r="B14" s="182" t="s">
        <v>133</v>
      </c>
      <c r="C14" s="181">
        <v>2.9000000000000001E-2</v>
      </c>
      <c r="D14" s="181">
        <v>1.4999999999999999E-2</v>
      </c>
    </row>
    <row r="15" spans="1:5" x14ac:dyDescent="0.25">
      <c r="A15" s="181" t="s">
        <v>118</v>
      </c>
      <c r="B15" s="182" t="s">
        <v>119</v>
      </c>
      <c r="C15" s="181">
        <v>2.8000000000000001E-2</v>
      </c>
      <c r="D15" s="181">
        <v>0.02</v>
      </c>
      <c r="E15" s="178"/>
    </row>
    <row r="16" spans="1:5" x14ac:dyDescent="0.25">
      <c r="A16" s="181" t="s">
        <v>340</v>
      </c>
      <c r="B16" s="182" t="s">
        <v>157</v>
      </c>
      <c r="C16" s="181">
        <v>2.8000000000000001E-2</v>
      </c>
      <c r="D16" s="181">
        <v>1.9E-2</v>
      </c>
      <c r="E16" s="178"/>
    </row>
    <row r="17" spans="1:5" x14ac:dyDescent="0.25">
      <c r="A17" s="181" t="s">
        <v>332</v>
      </c>
      <c r="B17" s="182" t="s">
        <v>110</v>
      </c>
      <c r="C17" s="181">
        <v>2.5999999999999999E-2</v>
      </c>
      <c r="D17" s="181">
        <v>1.4999999999999999E-2</v>
      </c>
    </row>
    <row r="18" spans="1:5" x14ac:dyDescent="0.25">
      <c r="A18" s="181" t="s">
        <v>105</v>
      </c>
      <c r="B18" s="182" t="s">
        <v>106</v>
      </c>
      <c r="C18" s="181">
        <v>2.5000000000000001E-2</v>
      </c>
      <c r="D18" s="181">
        <v>0.02</v>
      </c>
    </row>
    <row r="19" spans="1:5" x14ac:dyDescent="0.25">
      <c r="A19" s="181" t="s">
        <v>341</v>
      </c>
      <c r="B19" s="182" t="s">
        <v>163</v>
      </c>
      <c r="C19" s="181">
        <v>2.1000000000000001E-2</v>
      </c>
      <c r="D19" s="181">
        <v>1.9E-2</v>
      </c>
      <c r="E19" s="178"/>
    </row>
    <row r="20" spans="1:5" x14ac:dyDescent="0.25">
      <c r="A20" s="181" t="s">
        <v>141</v>
      </c>
      <c r="B20" s="182" t="s">
        <v>142</v>
      </c>
      <c r="C20" s="181">
        <v>0.02</v>
      </c>
      <c r="D20" s="181">
        <v>1.6E-2</v>
      </c>
      <c r="E20" s="178"/>
    </row>
    <row r="21" spans="1:5" x14ac:dyDescent="0.25">
      <c r="A21" s="181" t="s">
        <v>338</v>
      </c>
      <c r="B21" s="182" t="s">
        <v>148</v>
      </c>
      <c r="C21" s="181">
        <v>1.6E-2</v>
      </c>
      <c r="D21" s="181">
        <v>1.7999999999999999E-2</v>
      </c>
    </row>
    <row r="22" spans="1:5" x14ac:dyDescent="0.25">
      <c r="A22" s="181" t="s">
        <v>339</v>
      </c>
      <c r="B22" s="182" t="s">
        <v>151</v>
      </c>
      <c r="C22" s="181">
        <v>1.4E-2</v>
      </c>
      <c r="D22" s="181">
        <v>1.7000000000000001E-2</v>
      </c>
    </row>
    <row r="23" spans="1:5" x14ac:dyDescent="0.25">
      <c r="A23" s="181" t="s">
        <v>345</v>
      </c>
      <c r="B23" s="182" t="s">
        <v>99</v>
      </c>
      <c r="C23" s="181">
        <v>1.2999999999999999E-2</v>
      </c>
      <c r="D23" s="181">
        <v>1.4999999999999999E-2</v>
      </c>
      <c r="E23" s="178"/>
    </row>
    <row r="24" spans="1:5" x14ac:dyDescent="0.25">
      <c r="A24" s="181" t="s">
        <v>344</v>
      </c>
      <c r="B24" s="182" t="s">
        <v>179</v>
      </c>
      <c r="C24" s="181">
        <v>1.2999999999999999E-2</v>
      </c>
      <c r="D24" s="181">
        <v>1.6E-2</v>
      </c>
    </row>
    <row r="25" spans="1:5" x14ac:dyDescent="0.25">
      <c r="A25" s="181" t="s">
        <v>135</v>
      </c>
      <c r="B25" s="182" t="s">
        <v>136</v>
      </c>
      <c r="C25" s="181">
        <v>1.2E-2</v>
      </c>
      <c r="D25" s="181">
        <v>1.9E-2</v>
      </c>
    </row>
    <row r="26" spans="1:5" x14ac:dyDescent="0.25">
      <c r="A26" s="181" t="s">
        <v>167</v>
      </c>
      <c r="B26" s="182" t="s">
        <v>168</v>
      </c>
      <c r="C26" s="181">
        <v>1.0999999999999999E-2</v>
      </c>
      <c r="D26" s="181">
        <v>2.3E-2</v>
      </c>
      <c r="E26" s="178"/>
    </row>
    <row r="27" spans="1:5" x14ac:dyDescent="0.25">
      <c r="A27" s="181" t="s">
        <v>335</v>
      </c>
      <c r="B27" s="182" t="s">
        <v>130</v>
      </c>
      <c r="C27" s="181">
        <v>8.9999999999999993E-3</v>
      </c>
      <c r="D27" s="181">
        <v>1.6E-2</v>
      </c>
      <c r="E27" s="178"/>
    </row>
    <row r="28" spans="1:5" x14ac:dyDescent="0.25">
      <c r="A28" s="181" t="s">
        <v>337</v>
      </c>
      <c r="B28" s="182" t="s">
        <v>145</v>
      </c>
      <c r="C28" s="181">
        <v>7.0000000000000001E-3</v>
      </c>
      <c r="D28" s="181">
        <v>1.4999999999999999E-2</v>
      </c>
    </row>
    <row r="29" spans="1:5" x14ac:dyDescent="0.25">
      <c r="A29" s="181" t="s">
        <v>95</v>
      </c>
      <c r="B29" s="182" t="s">
        <v>96</v>
      </c>
      <c r="C29" s="181">
        <v>6.0000000000000001E-3</v>
      </c>
      <c r="D29" s="181">
        <v>1.4999999999999999E-2</v>
      </c>
    </row>
    <row r="30" spans="1:5" x14ac:dyDescent="0.25">
      <c r="A30" s="181" t="s">
        <v>333</v>
      </c>
      <c r="B30" s="182" t="s">
        <v>113</v>
      </c>
      <c r="C30" s="181">
        <v>1E-3</v>
      </c>
      <c r="D30" s="181">
        <v>1.7000000000000001E-2</v>
      </c>
    </row>
    <row r="31" spans="1:5" x14ac:dyDescent="0.25">
      <c r="A31" s="181" t="s">
        <v>126</v>
      </c>
      <c r="B31" s="182" t="s">
        <v>127</v>
      </c>
      <c r="C31" s="181">
        <v>-1.0999999999999999E-2</v>
      </c>
      <c r="D31" s="181">
        <v>0.04</v>
      </c>
      <c r="E31" s="178"/>
    </row>
    <row r="32" spans="1:5" x14ac:dyDescent="0.25">
      <c r="A32" s="181" t="s">
        <v>614</v>
      </c>
      <c r="B32" s="178"/>
      <c r="C32" s="181">
        <v>2.5999999999999999E-2</v>
      </c>
      <c r="D32" s="181">
        <v>3.0000000000000001E-3</v>
      </c>
      <c r="E32" s="178"/>
    </row>
    <row r="33" spans="1:5" x14ac:dyDescent="0.25">
      <c r="A33" s="181" t="s">
        <v>608</v>
      </c>
      <c r="B33" s="178"/>
      <c r="C33" s="181">
        <v>2.8000000000000001E-2</v>
      </c>
      <c r="D33" s="181">
        <v>3.0000000000000001E-3</v>
      </c>
    </row>
    <row r="34" spans="1:5" x14ac:dyDescent="0.25">
      <c r="A34" s="181" t="s">
        <v>615</v>
      </c>
      <c r="B34" s="178"/>
      <c r="C34" s="181">
        <v>3.1E-2</v>
      </c>
      <c r="D34" s="181">
        <v>3.0000000000000001E-3</v>
      </c>
      <c r="E34" s="178"/>
    </row>
    <row r="35" spans="1:5" x14ac:dyDescent="0.25">
      <c r="A35" s="179" t="s">
        <v>647</v>
      </c>
      <c r="B35" s="178"/>
      <c r="C35" s="181"/>
      <c r="D35" s="181"/>
    </row>
  </sheetData>
  <mergeCells count="1">
    <mergeCell ref="A1:D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
  <sheetViews>
    <sheetView zoomScale="70" zoomScaleNormal="70" workbookViewId="0">
      <selection activeCell="G48" sqref="G48"/>
    </sheetView>
  </sheetViews>
  <sheetFormatPr defaultRowHeight="15" x14ac:dyDescent="0.25"/>
  <cols>
    <col min="1" max="1" width="4.5703125" customWidth="1"/>
    <col min="2" max="4" width="11" customWidth="1"/>
    <col min="5" max="5" width="12.5703125" customWidth="1"/>
    <col min="6" max="18" width="11" customWidth="1"/>
    <col min="19" max="34" width="12" customWidth="1"/>
  </cols>
  <sheetData>
    <row r="1" spans="1:34" x14ac:dyDescent="0.25">
      <c r="A1" s="28" t="s">
        <v>618</v>
      </c>
    </row>
    <row r="2" spans="1:34" ht="60" x14ac:dyDescent="0.25">
      <c r="A2" s="18" t="s">
        <v>186</v>
      </c>
      <c r="B2" s="18" t="s">
        <v>81</v>
      </c>
      <c r="C2" s="18" t="s">
        <v>82</v>
      </c>
      <c r="D2" s="18" t="s">
        <v>83</v>
      </c>
      <c r="E2" s="18" t="s">
        <v>84</v>
      </c>
      <c r="F2" s="201" t="s">
        <v>85</v>
      </c>
      <c r="G2" s="201"/>
      <c r="H2" s="18" t="s">
        <v>86</v>
      </c>
      <c r="I2" s="18" t="s">
        <v>87</v>
      </c>
      <c r="J2" s="18" t="s">
        <v>79</v>
      </c>
      <c r="K2" s="18" t="s">
        <v>80</v>
      </c>
      <c r="L2" s="18" t="s">
        <v>15</v>
      </c>
      <c r="M2" s="18" t="s">
        <v>19</v>
      </c>
      <c r="N2" s="18" t="s">
        <v>21</v>
      </c>
      <c r="O2" s="18" t="s">
        <v>23</v>
      </c>
      <c r="P2" s="18" t="s">
        <v>25</v>
      </c>
      <c r="Q2" s="18" t="s">
        <v>27</v>
      </c>
      <c r="R2" s="18" t="s">
        <v>32</v>
      </c>
      <c r="S2" s="18" t="s">
        <v>35</v>
      </c>
      <c r="T2" s="18" t="s">
        <v>37</v>
      </c>
      <c r="U2" s="18" t="s">
        <v>39</v>
      </c>
      <c r="V2" s="18" t="s">
        <v>40</v>
      </c>
      <c r="W2" s="18" t="s">
        <v>42</v>
      </c>
      <c r="X2" s="18" t="s">
        <v>44</v>
      </c>
      <c r="Y2" s="18" t="s">
        <v>46</v>
      </c>
      <c r="Z2" s="18" t="s">
        <v>48</v>
      </c>
      <c r="AA2" s="18" t="s">
        <v>50</v>
      </c>
      <c r="AB2" s="18" t="s">
        <v>56</v>
      </c>
      <c r="AC2" s="18" t="s">
        <v>59</v>
      </c>
      <c r="AD2" s="18" t="s">
        <v>64</v>
      </c>
      <c r="AE2" s="18" t="s">
        <v>67</v>
      </c>
      <c r="AF2" s="18" t="s">
        <v>69</v>
      </c>
      <c r="AG2" s="18" t="s">
        <v>74</v>
      </c>
      <c r="AH2" s="18" t="s">
        <v>77</v>
      </c>
    </row>
    <row r="3" spans="1:34" ht="30" x14ac:dyDescent="0.25">
      <c r="B3" s="18"/>
      <c r="C3" s="18"/>
      <c r="D3" s="18"/>
      <c r="E3" s="18"/>
      <c r="F3" s="18" t="s">
        <v>88</v>
      </c>
      <c r="G3" s="18" t="s">
        <v>89</v>
      </c>
      <c r="H3" s="18"/>
      <c r="I3" s="18"/>
    </row>
    <row r="4" spans="1:34" x14ac:dyDescent="0.25">
      <c r="A4" s="19">
        <v>1</v>
      </c>
      <c r="B4" t="s">
        <v>90</v>
      </c>
      <c r="C4" t="s">
        <v>91</v>
      </c>
      <c r="D4">
        <v>1</v>
      </c>
      <c r="E4">
        <v>72585028</v>
      </c>
      <c r="F4" t="s">
        <v>92</v>
      </c>
      <c r="G4" t="s">
        <v>93</v>
      </c>
      <c r="H4" s="17">
        <v>0.61</v>
      </c>
      <c r="I4" t="s">
        <v>94</v>
      </c>
      <c r="J4" t="s">
        <v>90</v>
      </c>
      <c r="K4" t="s">
        <v>90</v>
      </c>
      <c r="L4" t="s">
        <v>90</v>
      </c>
      <c r="M4" t="s">
        <v>90</v>
      </c>
      <c r="N4" t="s">
        <v>90</v>
      </c>
      <c r="O4" t="s">
        <v>90</v>
      </c>
      <c r="P4" t="s">
        <v>90</v>
      </c>
      <c r="Q4" t="str">
        <f>Table3[[#This Row],[Column1]]</f>
        <v>rs2815752</v>
      </c>
      <c r="R4" t="s">
        <v>90</v>
      </c>
      <c r="S4" t="s">
        <v>90</v>
      </c>
      <c r="T4" t="s">
        <v>90</v>
      </c>
      <c r="U4" t="s">
        <v>90</v>
      </c>
      <c r="V4" t="s">
        <v>90</v>
      </c>
      <c r="W4" t="s">
        <v>90</v>
      </c>
      <c r="X4" t="s">
        <v>90</v>
      </c>
      <c r="Y4" t="s">
        <v>90</v>
      </c>
      <c r="Z4" t="s">
        <v>90</v>
      </c>
      <c r="AA4" s="53" t="s">
        <v>90</v>
      </c>
      <c r="AB4" t="s">
        <v>90</v>
      </c>
      <c r="AC4" t="s">
        <v>90</v>
      </c>
      <c r="AD4" s="53" t="s">
        <v>90</v>
      </c>
      <c r="AE4" t="s">
        <v>90</v>
      </c>
      <c r="AF4" s="53" t="s">
        <v>90</v>
      </c>
      <c r="AG4" t="s">
        <v>90</v>
      </c>
      <c r="AH4" t="s">
        <v>90</v>
      </c>
    </row>
    <row r="5" spans="1:34" x14ac:dyDescent="0.25">
      <c r="A5" s="19">
        <v>2</v>
      </c>
      <c r="B5" t="s">
        <v>95</v>
      </c>
      <c r="C5" t="s">
        <v>96</v>
      </c>
      <c r="D5">
        <v>1</v>
      </c>
      <c r="E5">
        <v>74764232</v>
      </c>
      <c r="F5" t="s">
        <v>92</v>
      </c>
      <c r="G5" t="s">
        <v>93</v>
      </c>
      <c r="H5" s="17">
        <v>0.43</v>
      </c>
      <c r="I5" t="s">
        <v>97</v>
      </c>
      <c r="J5" t="s">
        <v>95</v>
      </c>
      <c r="K5" t="s">
        <v>95</v>
      </c>
      <c r="L5" t="s">
        <v>95</v>
      </c>
      <c r="M5" t="s">
        <v>95</v>
      </c>
      <c r="N5" t="s">
        <v>95</v>
      </c>
      <c r="O5" t="s">
        <v>95</v>
      </c>
      <c r="P5" t="s">
        <v>95</v>
      </c>
      <c r="Q5" t="str">
        <f>Table3[[#This Row],[Column1]]</f>
        <v>rs1514175</v>
      </c>
      <c r="R5" t="s">
        <v>95</v>
      </c>
      <c r="S5" t="s">
        <v>95</v>
      </c>
      <c r="T5" t="s">
        <v>95</v>
      </c>
      <c r="U5" t="s">
        <v>95</v>
      </c>
      <c r="V5" t="s">
        <v>95</v>
      </c>
      <c r="W5" t="s">
        <v>353</v>
      </c>
      <c r="X5" t="s">
        <v>95</v>
      </c>
      <c r="Y5" t="s">
        <v>95</v>
      </c>
      <c r="Z5" t="s">
        <v>353</v>
      </c>
      <c r="AA5" s="53" t="s">
        <v>95</v>
      </c>
      <c r="AB5" t="s">
        <v>95</v>
      </c>
      <c r="AC5" t="s">
        <v>95</v>
      </c>
      <c r="AD5" s="53" t="s">
        <v>95</v>
      </c>
      <c r="AE5" t="s">
        <v>95</v>
      </c>
      <c r="AF5" s="53" t="s">
        <v>95</v>
      </c>
      <c r="AG5" t="s">
        <v>95</v>
      </c>
      <c r="AH5" t="s">
        <v>95</v>
      </c>
    </row>
    <row r="6" spans="1:34" x14ac:dyDescent="0.25">
      <c r="A6" s="19">
        <v>3</v>
      </c>
      <c r="B6" t="s">
        <v>98</v>
      </c>
      <c r="C6" t="s">
        <v>99</v>
      </c>
      <c r="D6">
        <v>1</v>
      </c>
      <c r="E6">
        <v>96717385</v>
      </c>
      <c r="F6" t="s">
        <v>100</v>
      </c>
      <c r="G6" t="s">
        <v>92</v>
      </c>
      <c r="H6" s="17">
        <v>0.59</v>
      </c>
      <c r="I6" t="s">
        <v>101</v>
      </c>
      <c r="J6" t="s">
        <v>345</v>
      </c>
      <c r="K6" t="s">
        <v>98</v>
      </c>
      <c r="L6" t="s">
        <v>98</v>
      </c>
      <c r="M6" t="s">
        <v>98</v>
      </c>
      <c r="N6" t="s">
        <v>98</v>
      </c>
      <c r="O6" t="s">
        <v>98</v>
      </c>
      <c r="P6" t="s">
        <v>98</v>
      </c>
      <c r="Q6" t="str">
        <f>Table3[[#This Row],[Column1]]</f>
        <v>rs1555543</v>
      </c>
      <c r="R6" t="s">
        <v>331</v>
      </c>
      <c r="S6" t="s">
        <v>98</v>
      </c>
      <c r="T6" t="s">
        <v>345</v>
      </c>
      <c r="U6" t="s">
        <v>345</v>
      </c>
      <c r="V6" t="s">
        <v>345</v>
      </c>
      <c r="W6" t="s">
        <v>98</v>
      </c>
      <c r="X6" t="s">
        <v>98</v>
      </c>
      <c r="Y6" t="s">
        <v>345</v>
      </c>
      <c r="Z6" t="s">
        <v>98</v>
      </c>
      <c r="AA6" s="54" t="s">
        <v>345</v>
      </c>
      <c r="AB6" t="s">
        <v>98</v>
      </c>
      <c r="AC6" t="s">
        <v>98</v>
      </c>
      <c r="AD6" s="54" t="s">
        <v>345</v>
      </c>
      <c r="AE6" t="s">
        <v>98</v>
      </c>
      <c r="AF6" s="54" t="s">
        <v>345</v>
      </c>
      <c r="AG6" t="s">
        <v>345</v>
      </c>
      <c r="AH6" t="s">
        <v>98</v>
      </c>
    </row>
    <row r="7" spans="1:34" x14ac:dyDescent="0.25">
      <c r="A7" s="19">
        <v>4</v>
      </c>
      <c r="B7" t="s">
        <v>102</v>
      </c>
      <c r="C7" t="s">
        <v>103</v>
      </c>
      <c r="D7">
        <v>1</v>
      </c>
      <c r="E7">
        <v>176156103</v>
      </c>
      <c r="F7" t="s">
        <v>93</v>
      </c>
      <c r="G7" t="s">
        <v>92</v>
      </c>
      <c r="H7" s="17">
        <v>0.19</v>
      </c>
      <c r="I7" t="s">
        <v>104</v>
      </c>
      <c r="J7" t="s">
        <v>102</v>
      </c>
      <c r="K7" t="s">
        <v>102</v>
      </c>
      <c r="L7" t="s">
        <v>102</v>
      </c>
      <c r="M7" t="s">
        <v>102</v>
      </c>
      <c r="N7" t="s">
        <v>102</v>
      </c>
      <c r="O7" t="s">
        <v>102</v>
      </c>
      <c r="P7" t="s">
        <v>102</v>
      </c>
      <c r="Q7" t="str">
        <f>Table3[[#This Row],[Column1]]</f>
        <v>rs543874</v>
      </c>
      <c r="R7" t="s">
        <v>102</v>
      </c>
      <c r="S7" t="s">
        <v>102</v>
      </c>
      <c r="T7" t="s">
        <v>102</v>
      </c>
      <c r="U7" t="s">
        <v>102</v>
      </c>
      <c r="V7" t="s">
        <v>102</v>
      </c>
      <c r="W7" t="s">
        <v>102</v>
      </c>
      <c r="X7" t="s">
        <v>102</v>
      </c>
      <c r="Y7" t="s">
        <v>102</v>
      </c>
      <c r="Z7" t="s">
        <v>102</v>
      </c>
      <c r="AA7" s="53" t="s">
        <v>102</v>
      </c>
      <c r="AB7" t="s">
        <v>102</v>
      </c>
      <c r="AC7" t="s">
        <v>102</v>
      </c>
      <c r="AD7" s="53" t="s">
        <v>102</v>
      </c>
      <c r="AE7" t="s">
        <v>102</v>
      </c>
      <c r="AF7" s="53" t="s">
        <v>102</v>
      </c>
      <c r="AG7" t="s">
        <v>102</v>
      </c>
      <c r="AH7" t="s">
        <v>102</v>
      </c>
    </row>
    <row r="8" spans="1:34" x14ac:dyDescent="0.25">
      <c r="A8" s="19">
        <v>5</v>
      </c>
      <c r="B8" t="s">
        <v>105</v>
      </c>
      <c r="C8" t="s">
        <v>106</v>
      </c>
      <c r="D8">
        <v>2</v>
      </c>
      <c r="E8">
        <v>612827</v>
      </c>
      <c r="F8" t="s">
        <v>100</v>
      </c>
      <c r="G8" t="s">
        <v>107</v>
      </c>
      <c r="H8" s="17">
        <v>0.83</v>
      </c>
      <c r="I8" t="s">
        <v>108</v>
      </c>
      <c r="J8" t="s">
        <v>105</v>
      </c>
      <c r="K8" t="s">
        <v>105</v>
      </c>
      <c r="L8" t="s">
        <v>105</v>
      </c>
      <c r="M8" t="s">
        <v>105</v>
      </c>
      <c r="N8" t="s">
        <v>105</v>
      </c>
      <c r="O8" t="s">
        <v>105</v>
      </c>
      <c r="P8" t="s">
        <v>105</v>
      </c>
      <c r="Q8" t="str">
        <f>Table3[[#This Row],[Column1]]</f>
        <v>rs2867125</v>
      </c>
      <c r="R8" t="s">
        <v>105</v>
      </c>
      <c r="S8" t="s">
        <v>105</v>
      </c>
      <c r="T8" t="s">
        <v>105</v>
      </c>
      <c r="U8" t="s">
        <v>105</v>
      </c>
      <c r="V8" t="s">
        <v>105</v>
      </c>
      <c r="W8" t="s">
        <v>105</v>
      </c>
      <c r="X8" t="s">
        <v>105</v>
      </c>
      <c r="Y8" t="s">
        <v>105</v>
      </c>
      <c r="Z8" t="s">
        <v>105</v>
      </c>
      <c r="AA8" s="53" t="s">
        <v>105</v>
      </c>
      <c r="AB8" t="s">
        <v>105</v>
      </c>
      <c r="AC8" t="s">
        <v>105</v>
      </c>
      <c r="AD8" s="53" t="s">
        <v>105</v>
      </c>
      <c r="AE8" t="s">
        <v>105</v>
      </c>
      <c r="AF8" s="53" t="s">
        <v>105</v>
      </c>
      <c r="AG8" t="s">
        <v>105</v>
      </c>
      <c r="AH8" t="s">
        <v>105</v>
      </c>
    </row>
    <row r="9" spans="1:34" x14ac:dyDescent="0.25">
      <c r="A9" s="19">
        <v>6</v>
      </c>
      <c r="B9" t="s">
        <v>109</v>
      </c>
      <c r="C9" t="s">
        <v>110</v>
      </c>
      <c r="D9">
        <v>2</v>
      </c>
      <c r="E9">
        <v>25011512</v>
      </c>
      <c r="F9" t="s">
        <v>100</v>
      </c>
      <c r="G9" t="s">
        <v>107</v>
      </c>
      <c r="H9" s="17">
        <v>0.47</v>
      </c>
      <c r="I9" t="s">
        <v>111</v>
      </c>
      <c r="J9" t="s">
        <v>366</v>
      </c>
      <c r="K9" t="s">
        <v>109</v>
      </c>
      <c r="L9" t="s">
        <v>109</v>
      </c>
      <c r="M9" t="s">
        <v>109</v>
      </c>
      <c r="N9" t="s">
        <v>109</v>
      </c>
      <c r="O9" t="s">
        <v>109</v>
      </c>
      <c r="P9" t="s">
        <v>109</v>
      </c>
      <c r="Q9" t="s">
        <v>346</v>
      </c>
      <c r="R9" t="s">
        <v>332</v>
      </c>
      <c r="S9" t="s">
        <v>109</v>
      </c>
      <c r="T9" t="s">
        <v>346</v>
      </c>
      <c r="U9" t="s">
        <v>346</v>
      </c>
      <c r="V9" t="s">
        <v>346</v>
      </c>
      <c r="W9" t="s">
        <v>109</v>
      </c>
      <c r="X9" t="s">
        <v>109</v>
      </c>
      <c r="Y9" t="s">
        <v>346</v>
      </c>
      <c r="Z9" t="s">
        <v>109</v>
      </c>
      <c r="AA9" s="54" t="s">
        <v>332</v>
      </c>
      <c r="AB9" t="s">
        <v>109</v>
      </c>
      <c r="AC9" t="s">
        <v>109</v>
      </c>
      <c r="AD9" s="54" t="s">
        <v>332</v>
      </c>
      <c r="AE9" t="s">
        <v>109</v>
      </c>
      <c r="AF9" s="54" t="s">
        <v>332</v>
      </c>
      <c r="AG9" t="s">
        <v>358</v>
      </c>
      <c r="AH9" t="s">
        <v>109</v>
      </c>
    </row>
    <row r="10" spans="1:34" x14ac:dyDescent="0.25">
      <c r="A10" s="19">
        <v>7</v>
      </c>
      <c r="B10" t="s">
        <v>112</v>
      </c>
      <c r="C10" t="s">
        <v>113</v>
      </c>
      <c r="D10">
        <v>2</v>
      </c>
      <c r="E10">
        <v>59156381</v>
      </c>
      <c r="F10" t="s">
        <v>107</v>
      </c>
      <c r="G10" t="s">
        <v>100</v>
      </c>
      <c r="H10" s="17">
        <v>0.28999999999999998</v>
      </c>
      <c r="I10" t="s">
        <v>114</v>
      </c>
      <c r="J10" t="s">
        <v>112</v>
      </c>
      <c r="K10" t="s">
        <v>112</v>
      </c>
      <c r="L10" t="s">
        <v>112</v>
      </c>
      <c r="M10" t="s">
        <v>112</v>
      </c>
      <c r="N10" t="s">
        <v>112</v>
      </c>
      <c r="O10" t="s">
        <v>112</v>
      </c>
      <c r="P10" t="s">
        <v>112</v>
      </c>
      <c r="Q10" t="str">
        <f>Table3[[#This Row],[Column1]]</f>
        <v>rs887912</v>
      </c>
      <c r="R10" t="s">
        <v>333</v>
      </c>
      <c r="S10" t="s">
        <v>112</v>
      </c>
      <c r="T10" t="s">
        <v>112</v>
      </c>
      <c r="U10" t="s">
        <v>112</v>
      </c>
      <c r="V10" t="s">
        <v>112</v>
      </c>
      <c r="W10" t="s">
        <v>333</v>
      </c>
      <c r="X10" t="s">
        <v>112</v>
      </c>
      <c r="Y10" t="s">
        <v>112</v>
      </c>
      <c r="Z10" t="s">
        <v>333</v>
      </c>
      <c r="AA10" s="54" t="s">
        <v>333</v>
      </c>
      <c r="AB10" t="s">
        <v>112</v>
      </c>
      <c r="AC10" t="s">
        <v>112</v>
      </c>
      <c r="AD10" s="54" t="s">
        <v>333</v>
      </c>
      <c r="AE10" t="s">
        <v>356</v>
      </c>
      <c r="AF10" s="54" t="s">
        <v>333</v>
      </c>
      <c r="AG10" t="s">
        <v>112</v>
      </c>
      <c r="AH10" t="s">
        <v>112</v>
      </c>
    </row>
    <row r="11" spans="1:34" x14ac:dyDescent="0.25">
      <c r="A11" s="19">
        <v>8</v>
      </c>
      <c r="B11" t="s">
        <v>115</v>
      </c>
      <c r="C11" t="s">
        <v>116</v>
      </c>
      <c r="D11">
        <v>2</v>
      </c>
      <c r="E11">
        <v>142676401</v>
      </c>
      <c r="F11" t="s">
        <v>100</v>
      </c>
      <c r="G11" t="s">
        <v>107</v>
      </c>
      <c r="H11" s="17">
        <v>0.18</v>
      </c>
      <c r="I11" t="s">
        <v>117</v>
      </c>
      <c r="J11" t="s">
        <v>10</v>
      </c>
      <c r="K11" t="s">
        <v>115</v>
      </c>
      <c r="L11" t="s">
        <v>115</v>
      </c>
      <c r="M11" t="s">
        <v>115</v>
      </c>
      <c r="N11" t="s">
        <v>115</v>
      </c>
      <c r="O11" t="s">
        <v>115</v>
      </c>
      <c r="P11" t="s">
        <v>115</v>
      </c>
      <c r="Q11" t="str">
        <f>Table3[[#This Row],[Column1]]</f>
        <v>rs2890652</v>
      </c>
      <c r="R11" t="s">
        <v>115</v>
      </c>
      <c r="S11" t="s">
        <v>115</v>
      </c>
      <c r="T11" t="s">
        <v>10</v>
      </c>
      <c r="U11" t="s">
        <v>10</v>
      </c>
      <c r="V11" t="s">
        <v>115</v>
      </c>
      <c r="W11" t="s">
        <v>115</v>
      </c>
      <c r="X11" t="s">
        <v>115</v>
      </c>
      <c r="Y11" t="s">
        <v>10</v>
      </c>
      <c r="Z11" t="s">
        <v>115</v>
      </c>
      <c r="AA11" s="53" t="s">
        <v>10</v>
      </c>
      <c r="AB11" t="s">
        <v>115</v>
      </c>
      <c r="AC11" t="s">
        <v>115</v>
      </c>
      <c r="AD11" s="53" t="s">
        <v>10</v>
      </c>
      <c r="AE11" t="s">
        <v>115</v>
      </c>
      <c r="AF11" s="53" t="s">
        <v>10</v>
      </c>
      <c r="AG11" t="s">
        <v>115</v>
      </c>
      <c r="AH11" t="s">
        <v>115</v>
      </c>
    </row>
    <row r="12" spans="1:34" x14ac:dyDescent="0.25">
      <c r="A12" s="19">
        <v>9</v>
      </c>
      <c r="B12" t="s">
        <v>118</v>
      </c>
      <c r="C12" t="s">
        <v>119</v>
      </c>
      <c r="D12">
        <v>3</v>
      </c>
      <c r="E12">
        <v>85966840</v>
      </c>
      <c r="F12" t="s">
        <v>93</v>
      </c>
      <c r="G12" t="s">
        <v>92</v>
      </c>
      <c r="H12" s="17">
        <v>0.2</v>
      </c>
      <c r="I12" t="s">
        <v>120</v>
      </c>
      <c r="J12" t="s">
        <v>118</v>
      </c>
      <c r="K12" t="s">
        <v>118</v>
      </c>
      <c r="L12" t="s">
        <v>118</v>
      </c>
      <c r="M12" t="s">
        <v>118</v>
      </c>
      <c r="N12" t="s">
        <v>118</v>
      </c>
      <c r="O12" t="s">
        <v>118</v>
      </c>
      <c r="P12" t="s">
        <v>118</v>
      </c>
      <c r="Q12" t="s">
        <v>360</v>
      </c>
      <c r="R12" t="s">
        <v>118</v>
      </c>
      <c r="S12" t="s">
        <v>118</v>
      </c>
      <c r="T12" t="s">
        <v>118</v>
      </c>
      <c r="U12" t="s">
        <v>118</v>
      </c>
      <c r="V12" t="s">
        <v>118</v>
      </c>
      <c r="W12" t="s">
        <v>118</v>
      </c>
      <c r="X12" t="s">
        <v>118</v>
      </c>
      <c r="Y12" t="s">
        <v>118</v>
      </c>
      <c r="Z12" t="s">
        <v>118</v>
      </c>
      <c r="AA12" s="53" t="s">
        <v>118</v>
      </c>
      <c r="AB12" t="s">
        <v>118</v>
      </c>
      <c r="AC12" t="s">
        <v>118</v>
      </c>
      <c r="AD12" s="53" t="s">
        <v>118</v>
      </c>
      <c r="AE12" t="s">
        <v>118</v>
      </c>
      <c r="AF12" s="53" t="s">
        <v>118</v>
      </c>
      <c r="AG12" t="s">
        <v>118</v>
      </c>
      <c r="AH12" t="s">
        <v>118</v>
      </c>
    </row>
    <row r="13" spans="1:34" x14ac:dyDescent="0.25">
      <c r="A13" s="19">
        <v>10</v>
      </c>
      <c r="B13" t="s">
        <v>121</v>
      </c>
      <c r="C13" t="s">
        <v>122</v>
      </c>
      <c r="D13">
        <v>3</v>
      </c>
      <c r="E13">
        <v>187317193</v>
      </c>
      <c r="F13" t="s">
        <v>107</v>
      </c>
      <c r="G13" t="s">
        <v>92</v>
      </c>
      <c r="H13" s="17">
        <v>0.82</v>
      </c>
      <c r="I13" t="s">
        <v>123</v>
      </c>
      <c r="J13" t="s">
        <v>10</v>
      </c>
      <c r="K13" t="s">
        <v>121</v>
      </c>
      <c r="L13" t="s">
        <v>121</v>
      </c>
      <c r="M13" t="s">
        <v>121</v>
      </c>
      <c r="N13" t="s">
        <v>121</v>
      </c>
      <c r="O13" t="s">
        <v>121</v>
      </c>
      <c r="P13" t="s">
        <v>121</v>
      </c>
      <c r="Q13" t="str">
        <f>Table3[[#This Row],[Column1]]</f>
        <v>rs9816226</v>
      </c>
      <c r="R13" t="s">
        <v>121</v>
      </c>
      <c r="S13" t="s">
        <v>121</v>
      </c>
      <c r="T13" t="s">
        <v>10</v>
      </c>
      <c r="U13" t="s">
        <v>10</v>
      </c>
      <c r="V13" t="s">
        <v>121</v>
      </c>
      <c r="W13" t="s">
        <v>121</v>
      </c>
      <c r="X13" t="s">
        <v>121</v>
      </c>
      <c r="Y13" t="s">
        <v>10</v>
      </c>
      <c r="Z13" t="s">
        <v>121</v>
      </c>
      <c r="AA13" s="53" t="s">
        <v>10</v>
      </c>
      <c r="AB13" t="s">
        <v>121</v>
      </c>
      <c r="AC13" t="s">
        <v>121</v>
      </c>
      <c r="AD13" s="53" t="s">
        <v>10</v>
      </c>
      <c r="AE13" t="s">
        <v>121</v>
      </c>
      <c r="AF13" s="53" t="s">
        <v>10</v>
      </c>
      <c r="AG13" t="s">
        <v>121</v>
      </c>
      <c r="AH13" t="s">
        <v>121</v>
      </c>
    </row>
    <row r="14" spans="1:34" x14ac:dyDescent="0.25">
      <c r="A14" s="19">
        <v>11</v>
      </c>
      <c r="B14" t="s">
        <v>124</v>
      </c>
      <c r="C14" t="s">
        <v>125</v>
      </c>
      <c r="D14">
        <v>4</v>
      </c>
      <c r="E14">
        <v>44877284</v>
      </c>
      <c r="F14" t="s">
        <v>93</v>
      </c>
      <c r="G14" t="s">
        <v>92</v>
      </c>
      <c r="H14" s="17">
        <v>0.43</v>
      </c>
      <c r="I14" t="s">
        <v>97</v>
      </c>
      <c r="J14" t="s">
        <v>124</v>
      </c>
      <c r="K14" t="s">
        <v>124</v>
      </c>
      <c r="L14" t="s">
        <v>124</v>
      </c>
      <c r="M14" t="s">
        <v>124</v>
      </c>
      <c r="N14" t="s">
        <v>124</v>
      </c>
      <c r="O14" t="s">
        <v>124</v>
      </c>
      <c r="P14" t="s">
        <v>124</v>
      </c>
      <c r="Q14" t="str">
        <f>Table3[[#This Row],[Column1]]</f>
        <v>rs10938397</v>
      </c>
      <c r="R14" t="s">
        <v>334</v>
      </c>
      <c r="S14" t="s">
        <v>124</v>
      </c>
      <c r="T14" t="s">
        <v>124</v>
      </c>
      <c r="U14" t="s">
        <v>124</v>
      </c>
      <c r="V14" t="s">
        <v>124</v>
      </c>
      <c r="W14" t="s">
        <v>124</v>
      </c>
      <c r="X14" t="s">
        <v>124</v>
      </c>
      <c r="Y14" t="s">
        <v>334</v>
      </c>
      <c r="Z14" t="s">
        <v>124</v>
      </c>
      <c r="AA14" s="53" t="s">
        <v>124</v>
      </c>
      <c r="AB14" t="s">
        <v>124</v>
      </c>
      <c r="AC14" t="s">
        <v>124</v>
      </c>
      <c r="AD14" s="53" t="s">
        <v>124</v>
      </c>
      <c r="AE14" t="s">
        <v>124</v>
      </c>
      <c r="AF14" s="53" t="s">
        <v>124</v>
      </c>
      <c r="AG14" t="s">
        <v>124</v>
      </c>
      <c r="AH14" t="s">
        <v>124</v>
      </c>
    </row>
    <row r="15" spans="1:34" x14ac:dyDescent="0.25">
      <c r="A15" s="19">
        <v>12</v>
      </c>
      <c r="B15" t="s">
        <v>126</v>
      </c>
      <c r="C15" t="s">
        <v>127</v>
      </c>
      <c r="D15">
        <v>4</v>
      </c>
      <c r="E15">
        <v>103407732</v>
      </c>
      <c r="F15" t="s">
        <v>107</v>
      </c>
      <c r="G15" t="s">
        <v>100</v>
      </c>
      <c r="H15" s="17">
        <v>7.0000000000000007E-2</v>
      </c>
      <c r="I15" t="s">
        <v>128</v>
      </c>
      <c r="J15" t="s">
        <v>126</v>
      </c>
      <c r="K15" t="s">
        <v>126</v>
      </c>
      <c r="L15" t="s">
        <v>126</v>
      </c>
      <c r="M15" t="s">
        <v>126</v>
      </c>
      <c r="N15" t="s">
        <v>126</v>
      </c>
      <c r="O15" t="s">
        <v>126</v>
      </c>
      <c r="P15" t="s">
        <v>126</v>
      </c>
      <c r="Q15" t="str">
        <f>Table3[[#This Row],[Column1]]</f>
        <v>rs13107325</v>
      </c>
      <c r="R15" t="s">
        <v>126</v>
      </c>
      <c r="S15" t="s">
        <v>126</v>
      </c>
      <c r="T15" t="s">
        <v>126</v>
      </c>
      <c r="U15" t="s">
        <v>126</v>
      </c>
      <c r="V15" t="s">
        <v>126</v>
      </c>
      <c r="W15" t="s">
        <v>126</v>
      </c>
      <c r="X15" t="s">
        <v>126</v>
      </c>
      <c r="Y15" t="s">
        <v>126</v>
      </c>
      <c r="Z15" t="s">
        <v>126</v>
      </c>
      <c r="AA15" s="53" t="s">
        <v>126</v>
      </c>
      <c r="AB15" t="s">
        <v>126</v>
      </c>
      <c r="AC15" t="s">
        <v>126</v>
      </c>
      <c r="AD15" s="53" t="s">
        <v>126</v>
      </c>
      <c r="AE15" t="s">
        <v>126</v>
      </c>
      <c r="AF15" s="53" t="s">
        <v>126</v>
      </c>
      <c r="AG15" t="s">
        <v>126</v>
      </c>
      <c r="AH15" t="s">
        <v>126</v>
      </c>
    </row>
    <row r="16" spans="1:34" x14ac:dyDescent="0.25">
      <c r="A16" s="19">
        <v>13</v>
      </c>
      <c r="B16" t="s">
        <v>129</v>
      </c>
      <c r="C16" t="s">
        <v>130</v>
      </c>
      <c r="D16">
        <v>5</v>
      </c>
      <c r="E16">
        <v>75050998</v>
      </c>
      <c r="F16" t="s">
        <v>107</v>
      </c>
      <c r="G16" t="s">
        <v>93</v>
      </c>
      <c r="H16" s="17">
        <v>0.63</v>
      </c>
      <c r="I16" t="s">
        <v>131</v>
      </c>
      <c r="J16" t="s">
        <v>129</v>
      </c>
      <c r="K16" t="s">
        <v>129</v>
      </c>
      <c r="L16" t="s">
        <v>129</v>
      </c>
      <c r="M16" t="s">
        <v>129</v>
      </c>
      <c r="N16" t="s">
        <v>129</v>
      </c>
      <c r="O16" t="s">
        <v>129</v>
      </c>
      <c r="P16" t="s">
        <v>129</v>
      </c>
      <c r="Q16" t="str">
        <f>Table3[[#This Row],[Column1]]</f>
        <v>rs2112347</v>
      </c>
      <c r="R16" t="s">
        <v>335</v>
      </c>
      <c r="S16" t="s">
        <v>129</v>
      </c>
      <c r="T16" t="s">
        <v>129</v>
      </c>
      <c r="U16" t="s">
        <v>129</v>
      </c>
      <c r="V16" t="s">
        <v>129</v>
      </c>
      <c r="W16" t="s">
        <v>129</v>
      </c>
      <c r="X16" t="s">
        <v>129</v>
      </c>
      <c r="Y16" t="s">
        <v>129</v>
      </c>
      <c r="Z16" t="s">
        <v>129</v>
      </c>
      <c r="AA16" s="54" t="s">
        <v>335</v>
      </c>
      <c r="AB16" t="s">
        <v>129</v>
      </c>
      <c r="AC16" t="s">
        <v>129</v>
      </c>
      <c r="AD16" s="54" t="s">
        <v>335</v>
      </c>
      <c r="AE16" t="s">
        <v>129</v>
      </c>
      <c r="AF16" s="54" t="s">
        <v>335</v>
      </c>
      <c r="AG16" t="s">
        <v>129</v>
      </c>
      <c r="AH16" t="s">
        <v>129</v>
      </c>
    </row>
    <row r="17" spans="1:34" x14ac:dyDescent="0.25">
      <c r="A17" s="19">
        <v>14</v>
      </c>
      <c r="B17" t="s">
        <v>132</v>
      </c>
      <c r="C17" t="s">
        <v>133</v>
      </c>
      <c r="D17">
        <v>5</v>
      </c>
      <c r="E17">
        <v>124360002</v>
      </c>
      <c r="F17" t="s">
        <v>92</v>
      </c>
      <c r="G17" t="s">
        <v>100</v>
      </c>
      <c r="H17" s="17">
        <v>0.48</v>
      </c>
      <c r="I17" t="s">
        <v>134</v>
      </c>
      <c r="J17" t="s">
        <v>336</v>
      </c>
      <c r="K17" t="s">
        <v>132</v>
      </c>
      <c r="L17" t="s">
        <v>132</v>
      </c>
      <c r="M17" t="s">
        <v>132</v>
      </c>
      <c r="N17" t="s">
        <v>132</v>
      </c>
      <c r="O17" t="s">
        <v>132</v>
      </c>
      <c r="P17" t="s">
        <v>132</v>
      </c>
      <c r="Q17" t="s">
        <v>336</v>
      </c>
      <c r="R17" t="s">
        <v>336</v>
      </c>
      <c r="S17" t="s">
        <v>132</v>
      </c>
      <c r="T17" t="s">
        <v>336</v>
      </c>
      <c r="U17" t="s">
        <v>336</v>
      </c>
      <c r="V17" t="s">
        <v>336</v>
      </c>
      <c r="W17" t="s">
        <v>336</v>
      </c>
      <c r="X17" t="s">
        <v>336</v>
      </c>
      <c r="Y17" t="s">
        <v>336</v>
      </c>
      <c r="Z17" t="s">
        <v>336</v>
      </c>
      <c r="AA17" s="54" t="s">
        <v>336</v>
      </c>
      <c r="AB17" t="s">
        <v>132</v>
      </c>
      <c r="AC17" t="s">
        <v>132</v>
      </c>
      <c r="AD17" s="54" t="s">
        <v>336</v>
      </c>
      <c r="AE17" t="s">
        <v>336</v>
      </c>
      <c r="AF17" s="54" t="s">
        <v>336</v>
      </c>
      <c r="AG17" t="s">
        <v>336</v>
      </c>
      <c r="AH17" t="s">
        <v>132</v>
      </c>
    </row>
    <row r="18" spans="1:34" x14ac:dyDescent="0.25">
      <c r="A18" s="19">
        <v>15</v>
      </c>
      <c r="B18" t="s">
        <v>135</v>
      </c>
      <c r="C18" t="s">
        <v>136</v>
      </c>
      <c r="D18">
        <v>6</v>
      </c>
      <c r="E18">
        <v>34410847</v>
      </c>
      <c r="F18" t="s">
        <v>93</v>
      </c>
      <c r="G18" t="s">
        <v>92</v>
      </c>
      <c r="H18" s="17">
        <v>0.21</v>
      </c>
      <c r="I18" t="s">
        <v>137</v>
      </c>
      <c r="J18" t="s">
        <v>135</v>
      </c>
      <c r="K18" t="s">
        <v>135</v>
      </c>
      <c r="L18" t="s">
        <v>135</v>
      </c>
      <c r="M18" t="s">
        <v>135</v>
      </c>
      <c r="N18" t="s">
        <v>135</v>
      </c>
      <c r="O18" t="s">
        <v>135</v>
      </c>
      <c r="P18" t="s">
        <v>135</v>
      </c>
      <c r="Q18" t="str">
        <f>Table3[[#This Row],[Column1]]</f>
        <v>rs206936</v>
      </c>
      <c r="R18" t="s">
        <v>135</v>
      </c>
      <c r="S18" t="s">
        <v>135</v>
      </c>
      <c r="T18" t="s">
        <v>135</v>
      </c>
      <c r="U18" t="s">
        <v>135</v>
      </c>
      <c r="V18" t="s">
        <v>135</v>
      </c>
      <c r="W18" t="s">
        <v>135</v>
      </c>
      <c r="X18" t="s">
        <v>135</v>
      </c>
      <c r="Y18" t="s">
        <v>135</v>
      </c>
      <c r="Z18" t="s">
        <v>135</v>
      </c>
      <c r="AA18" s="53" t="s">
        <v>135</v>
      </c>
      <c r="AB18" t="s">
        <v>135</v>
      </c>
      <c r="AC18" t="s">
        <v>135</v>
      </c>
      <c r="AD18" s="53" t="s">
        <v>135</v>
      </c>
      <c r="AE18" t="s">
        <v>135</v>
      </c>
      <c r="AF18" s="53" t="s">
        <v>135</v>
      </c>
      <c r="AG18" t="s">
        <v>135</v>
      </c>
      <c r="AH18" t="s">
        <v>135</v>
      </c>
    </row>
    <row r="19" spans="1:34" x14ac:dyDescent="0.25">
      <c r="A19" s="19">
        <v>16</v>
      </c>
      <c r="B19" t="s">
        <v>138</v>
      </c>
      <c r="C19" t="s">
        <v>139</v>
      </c>
      <c r="D19">
        <v>6</v>
      </c>
      <c r="E19">
        <v>50911009</v>
      </c>
      <c r="F19" t="s">
        <v>93</v>
      </c>
      <c r="G19" t="s">
        <v>92</v>
      </c>
      <c r="H19" s="17">
        <v>0.18</v>
      </c>
      <c r="I19" t="s">
        <v>140</v>
      </c>
      <c r="J19" t="s">
        <v>138</v>
      </c>
      <c r="K19" t="s">
        <v>138</v>
      </c>
      <c r="L19" t="s">
        <v>138</v>
      </c>
      <c r="M19" t="s">
        <v>138</v>
      </c>
      <c r="N19" t="s">
        <v>138</v>
      </c>
      <c r="O19" t="s">
        <v>138</v>
      </c>
      <c r="P19" t="s">
        <v>138</v>
      </c>
      <c r="Q19" t="str">
        <f>Table3[[#This Row],[Column1]]</f>
        <v>rs987237</v>
      </c>
      <c r="R19" t="s">
        <v>138</v>
      </c>
      <c r="S19" t="s">
        <v>138</v>
      </c>
      <c r="T19" t="s">
        <v>138</v>
      </c>
      <c r="U19" t="s">
        <v>138</v>
      </c>
      <c r="V19" t="s">
        <v>138</v>
      </c>
      <c r="W19" t="s">
        <v>138</v>
      </c>
      <c r="X19" t="s">
        <v>138</v>
      </c>
      <c r="Y19" t="s">
        <v>138</v>
      </c>
      <c r="Z19" t="s">
        <v>138</v>
      </c>
      <c r="AA19" s="53" t="s">
        <v>138</v>
      </c>
      <c r="AB19" t="s">
        <v>138</v>
      </c>
      <c r="AC19" t="s">
        <v>138</v>
      </c>
      <c r="AD19" s="53" t="s">
        <v>138</v>
      </c>
      <c r="AE19" t="s">
        <v>138</v>
      </c>
      <c r="AF19" s="53" t="s">
        <v>138</v>
      </c>
      <c r="AG19" t="s">
        <v>138</v>
      </c>
      <c r="AH19" t="s">
        <v>138</v>
      </c>
    </row>
    <row r="20" spans="1:34" x14ac:dyDescent="0.25">
      <c r="A20" s="19">
        <v>17</v>
      </c>
      <c r="B20" t="s">
        <v>141</v>
      </c>
      <c r="C20" t="s">
        <v>142</v>
      </c>
      <c r="D20">
        <v>9</v>
      </c>
      <c r="E20">
        <v>28404339</v>
      </c>
      <c r="F20" t="s">
        <v>93</v>
      </c>
      <c r="G20" t="s">
        <v>92</v>
      </c>
      <c r="H20" s="17">
        <v>0.31</v>
      </c>
      <c r="I20" t="s">
        <v>143</v>
      </c>
      <c r="J20" t="s">
        <v>141</v>
      </c>
      <c r="K20" t="s">
        <v>141</v>
      </c>
      <c r="L20" t="s">
        <v>141</v>
      </c>
      <c r="M20" t="s">
        <v>141</v>
      </c>
      <c r="N20" t="s">
        <v>141</v>
      </c>
      <c r="O20" t="s">
        <v>141</v>
      </c>
      <c r="P20" t="s">
        <v>141</v>
      </c>
      <c r="Q20" t="str">
        <f>Table3[[#This Row],[Column1]]</f>
        <v>rs10968576</v>
      </c>
      <c r="R20" t="s">
        <v>141</v>
      </c>
      <c r="S20" t="s">
        <v>141</v>
      </c>
      <c r="T20" t="s">
        <v>141</v>
      </c>
      <c r="U20" t="s">
        <v>141</v>
      </c>
      <c r="V20" t="s">
        <v>141</v>
      </c>
      <c r="W20" t="s">
        <v>141</v>
      </c>
      <c r="X20" t="s">
        <v>141</v>
      </c>
      <c r="Y20" t="s">
        <v>141</v>
      </c>
      <c r="Z20" t="s">
        <v>141</v>
      </c>
      <c r="AA20" s="53" t="s">
        <v>141</v>
      </c>
      <c r="AB20" t="s">
        <v>141</v>
      </c>
      <c r="AC20" t="s">
        <v>141</v>
      </c>
      <c r="AD20" s="53" t="s">
        <v>141</v>
      </c>
      <c r="AE20" t="s">
        <v>141</v>
      </c>
      <c r="AF20" s="53" t="s">
        <v>141</v>
      </c>
      <c r="AG20" t="s">
        <v>141</v>
      </c>
      <c r="AH20" t="s">
        <v>141</v>
      </c>
    </row>
    <row r="21" spans="1:34" x14ac:dyDescent="0.25">
      <c r="A21" s="19">
        <v>18</v>
      </c>
      <c r="B21" t="s">
        <v>144</v>
      </c>
      <c r="C21" t="s">
        <v>145</v>
      </c>
      <c r="D21">
        <v>11</v>
      </c>
      <c r="E21">
        <v>8561169</v>
      </c>
      <c r="F21" t="s">
        <v>100</v>
      </c>
      <c r="G21" t="s">
        <v>107</v>
      </c>
      <c r="H21" s="17">
        <v>0.52</v>
      </c>
      <c r="I21" t="s">
        <v>146</v>
      </c>
      <c r="J21" t="s">
        <v>347</v>
      </c>
      <c r="K21" t="s">
        <v>144</v>
      </c>
      <c r="L21" t="s">
        <v>144</v>
      </c>
      <c r="M21" t="s">
        <v>144</v>
      </c>
      <c r="N21" t="s">
        <v>144</v>
      </c>
      <c r="O21" t="s">
        <v>144</v>
      </c>
      <c r="P21" t="s">
        <v>144</v>
      </c>
      <c r="Q21" t="str">
        <f>Table3[[#This Row],[Column1]]</f>
        <v>rs4929949</v>
      </c>
      <c r="R21" t="s">
        <v>337</v>
      </c>
      <c r="S21" t="s">
        <v>144</v>
      </c>
      <c r="T21" t="s">
        <v>347</v>
      </c>
      <c r="U21" t="s">
        <v>347</v>
      </c>
      <c r="V21" t="s">
        <v>347</v>
      </c>
      <c r="W21" t="s">
        <v>144</v>
      </c>
      <c r="X21" t="s">
        <v>144</v>
      </c>
      <c r="Y21" t="s">
        <v>347</v>
      </c>
      <c r="Z21" t="s">
        <v>144</v>
      </c>
      <c r="AA21" s="54" t="s">
        <v>337</v>
      </c>
      <c r="AB21" t="s">
        <v>144</v>
      </c>
      <c r="AC21" t="s">
        <v>144</v>
      </c>
      <c r="AD21" s="54" t="s">
        <v>337</v>
      </c>
      <c r="AE21" t="s">
        <v>357</v>
      </c>
      <c r="AF21" s="54" t="s">
        <v>337</v>
      </c>
      <c r="AG21" t="s">
        <v>347</v>
      </c>
      <c r="AH21" t="s">
        <v>144</v>
      </c>
    </row>
    <row r="22" spans="1:34" x14ac:dyDescent="0.25">
      <c r="A22" s="19">
        <v>19</v>
      </c>
      <c r="B22" t="s">
        <v>147</v>
      </c>
      <c r="C22" t="s">
        <v>148</v>
      </c>
      <c r="D22">
        <v>11</v>
      </c>
      <c r="E22">
        <v>27682562</v>
      </c>
      <c r="F22" t="s">
        <v>92</v>
      </c>
      <c r="G22" t="s">
        <v>107</v>
      </c>
      <c r="H22" s="17">
        <v>0.78</v>
      </c>
      <c r="I22" t="s">
        <v>149</v>
      </c>
      <c r="J22" t="s">
        <v>348</v>
      </c>
      <c r="K22" t="s">
        <v>147</v>
      </c>
      <c r="L22" t="s">
        <v>147</v>
      </c>
      <c r="M22" t="s">
        <v>147</v>
      </c>
      <c r="N22" t="s">
        <v>147</v>
      </c>
      <c r="O22" t="s">
        <v>147</v>
      </c>
      <c r="P22" t="s">
        <v>147</v>
      </c>
      <c r="Q22" t="s">
        <v>348</v>
      </c>
      <c r="R22" t="s">
        <v>338</v>
      </c>
      <c r="S22" t="s">
        <v>147</v>
      </c>
      <c r="T22" t="s">
        <v>348</v>
      </c>
      <c r="U22" t="s">
        <v>348</v>
      </c>
      <c r="V22" t="s">
        <v>348</v>
      </c>
      <c r="W22" t="s">
        <v>147</v>
      </c>
      <c r="X22" t="s">
        <v>147</v>
      </c>
      <c r="Y22" t="s">
        <v>348</v>
      </c>
      <c r="Z22" t="s">
        <v>147</v>
      </c>
      <c r="AA22" s="54" t="s">
        <v>338</v>
      </c>
      <c r="AB22" t="s">
        <v>147</v>
      </c>
      <c r="AC22" t="s">
        <v>147</v>
      </c>
      <c r="AD22" s="54" t="s">
        <v>338</v>
      </c>
      <c r="AE22" t="s">
        <v>147</v>
      </c>
      <c r="AF22" s="54" t="s">
        <v>338</v>
      </c>
      <c r="AG22" t="s">
        <v>348</v>
      </c>
      <c r="AH22" t="s">
        <v>147</v>
      </c>
    </row>
    <row r="23" spans="1:34" x14ac:dyDescent="0.25">
      <c r="A23" s="19">
        <v>20</v>
      </c>
      <c r="B23" t="s">
        <v>150</v>
      </c>
      <c r="C23" t="s">
        <v>151</v>
      </c>
      <c r="D23">
        <v>11</v>
      </c>
      <c r="E23">
        <v>47607569</v>
      </c>
      <c r="F23" t="s">
        <v>107</v>
      </c>
      <c r="G23" t="s">
        <v>100</v>
      </c>
      <c r="H23" s="17">
        <v>0.41</v>
      </c>
      <c r="I23" t="s">
        <v>152</v>
      </c>
      <c r="J23" t="s">
        <v>150</v>
      </c>
      <c r="K23" t="s">
        <v>150</v>
      </c>
      <c r="L23" t="s">
        <v>150</v>
      </c>
      <c r="M23" t="s">
        <v>150</v>
      </c>
      <c r="N23" t="s">
        <v>150</v>
      </c>
      <c r="O23" t="s">
        <v>150</v>
      </c>
      <c r="P23" t="s">
        <v>150</v>
      </c>
      <c r="Q23" t="str">
        <f>Table3[[#This Row],[Column1]]</f>
        <v>rs3817334</v>
      </c>
      <c r="R23" t="s">
        <v>339</v>
      </c>
      <c r="S23" t="s">
        <v>150</v>
      </c>
      <c r="T23" t="s">
        <v>150</v>
      </c>
      <c r="U23" t="s">
        <v>150</v>
      </c>
      <c r="V23" t="s">
        <v>150</v>
      </c>
      <c r="W23" t="s">
        <v>150</v>
      </c>
      <c r="X23" t="s">
        <v>150</v>
      </c>
      <c r="Y23" t="s">
        <v>150</v>
      </c>
      <c r="Z23" t="s">
        <v>150</v>
      </c>
      <c r="AA23" s="54" t="s">
        <v>339</v>
      </c>
      <c r="AB23" t="s">
        <v>150</v>
      </c>
      <c r="AC23" t="s">
        <v>150</v>
      </c>
      <c r="AD23" s="54" t="s">
        <v>339</v>
      </c>
      <c r="AE23" t="s">
        <v>150</v>
      </c>
      <c r="AF23" s="54" t="s">
        <v>339</v>
      </c>
      <c r="AG23" t="s">
        <v>150</v>
      </c>
      <c r="AH23" t="s">
        <v>150</v>
      </c>
    </row>
    <row r="24" spans="1:34" x14ac:dyDescent="0.25">
      <c r="A24" s="19">
        <v>21</v>
      </c>
      <c r="B24" t="s">
        <v>153</v>
      </c>
      <c r="C24" t="s">
        <v>154</v>
      </c>
      <c r="D24">
        <v>12</v>
      </c>
      <c r="E24">
        <v>48533735</v>
      </c>
      <c r="F24" t="s">
        <v>92</v>
      </c>
      <c r="G24" t="s">
        <v>93</v>
      </c>
      <c r="H24" s="17">
        <v>0.38</v>
      </c>
      <c r="I24" t="s">
        <v>155</v>
      </c>
      <c r="J24" t="s">
        <v>153</v>
      </c>
      <c r="K24" t="s">
        <v>153</v>
      </c>
      <c r="L24" t="s">
        <v>153</v>
      </c>
      <c r="M24" t="s">
        <v>153</v>
      </c>
      <c r="N24" t="s">
        <v>153</v>
      </c>
      <c r="O24" t="s">
        <v>153</v>
      </c>
      <c r="P24" t="s">
        <v>153</v>
      </c>
      <c r="Q24" t="str">
        <f>Table3[[#This Row],[Column1]]</f>
        <v>rs7138803</v>
      </c>
      <c r="R24" t="s">
        <v>153</v>
      </c>
      <c r="S24" t="s">
        <v>153</v>
      </c>
      <c r="T24" t="s">
        <v>153</v>
      </c>
      <c r="U24" t="s">
        <v>153</v>
      </c>
      <c r="V24" t="s">
        <v>153</v>
      </c>
      <c r="W24" t="s">
        <v>153</v>
      </c>
      <c r="X24" t="s">
        <v>153</v>
      </c>
      <c r="Y24" t="s">
        <v>153</v>
      </c>
      <c r="Z24" t="s">
        <v>153</v>
      </c>
      <c r="AA24" s="53" t="s">
        <v>153</v>
      </c>
      <c r="AB24" t="s">
        <v>153</v>
      </c>
      <c r="AC24" t="s">
        <v>153</v>
      </c>
      <c r="AD24" s="53" t="s">
        <v>153</v>
      </c>
      <c r="AE24" t="s">
        <v>153</v>
      </c>
      <c r="AF24" s="53" t="s">
        <v>153</v>
      </c>
      <c r="AG24" t="s">
        <v>153</v>
      </c>
      <c r="AH24" t="s">
        <v>153</v>
      </c>
    </row>
    <row r="25" spans="1:34" x14ac:dyDescent="0.25">
      <c r="A25" s="19">
        <v>22</v>
      </c>
      <c r="B25" t="s">
        <v>156</v>
      </c>
      <c r="C25" t="s">
        <v>157</v>
      </c>
      <c r="D25">
        <v>13</v>
      </c>
      <c r="E25">
        <v>26918180</v>
      </c>
      <c r="F25" t="s">
        <v>93</v>
      </c>
      <c r="G25" t="s">
        <v>92</v>
      </c>
      <c r="H25" s="17">
        <v>0.24</v>
      </c>
      <c r="I25" t="s">
        <v>158</v>
      </c>
      <c r="J25" t="s">
        <v>349</v>
      </c>
      <c r="K25" t="s">
        <v>156</v>
      </c>
      <c r="L25" t="s">
        <v>156</v>
      </c>
      <c r="M25" t="s">
        <v>156</v>
      </c>
      <c r="N25" t="s">
        <v>156</v>
      </c>
      <c r="O25" t="s">
        <v>156</v>
      </c>
      <c r="P25" t="s">
        <v>330</v>
      </c>
      <c r="Q25" t="str">
        <f>Table3[[#This Row],[Column1]]</f>
        <v>rs4771122</v>
      </c>
      <c r="R25" t="s">
        <v>340</v>
      </c>
      <c r="S25" t="s">
        <v>156</v>
      </c>
      <c r="T25" t="s">
        <v>349</v>
      </c>
      <c r="U25" t="s">
        <v>349</v>
      </c>
      <c r="V25" t="s">
        <v>349</v>
      </c>
      <c r="W25" t="s">
        <v>156</v>
      </c>
      <c r="X25" t="s">
        <v>156</v>
      </c>
      <c r="Y25" t="s">
        <v>349</v>
      </c>
      <c r="Z25" t="s">
        <v>156</v>
      </c>
      <c r="AA25" s="54" t="s">
        <v>340</v>
      </c>
      <c r="AB25" t="s">
        <v>156</v>
      </c>
      <c r="AC25" t="s">
        <v>156</v>
      </c>
      <c r="AD25" s="54" t="s">
        <v>340</v>
      </c>
      <c r="AE25" t="s">
        <v>156</v>
      </c>
      <c r="AF25" s="54" t="s">
        <v>340</v>
      </c>
      <c r="AG25" t="s">
        <v>349</v>
      </c>
      <c r="AH25" t="s">
        <v>156</v>
      </c>
    </row>
    <row r="26" spans="1:34" x14ac:dyDescent="0.25">
      <c r="A26" s="19">
        <v>23</v>
      </c>
      <c r="B26" t="s">
        <v>159</v>
      </c>
      <c r="C26" t="s">
        <v>160</v>
      </c>
      <c r="D26">
        <v>14</v>
      </c>
      <c r="E26">
        <v>29584863</v>
      </c>
      <c r="F26" t="s">
        <v>107</v>
      </c>
      <c r="G26" t="s">
        <v>100</v>
      </c>
      <c r="H26" s="17">
        <v>0.04</v>
      </c>
      <c r="I26" t="s">
        <v>161</v>
      </c>
      <c r="J26" t="s">
        <v>10</v>
      </c>
      <c r="K26" t="s">
        <v>159</v>
      </c>
      <c r="L26" t="s">
        <v>159</v>
      </c>
      <c r="M26" t="s">
        <v>159</v>
      </c>
      <c r="N26" t="s">
        <v>159</v>
      </c>
      <c r="O26" t="s">
        <v>159</v>
      </c>
      <c r="P26" t="s">
        <v>159</v>
      </c>
      <c r="Q26" t="str">
        <f>Table3[[#This Row],[Column1]]</f>
        <v>rs11847697</v>
      </c>
      <c r="R26" t="s">
        <v>159</v>
      </c>
      <c r="S26" t="s">
        <v>159</v>
      </c>
      <c r="T26" t="s">
        <v>10</v>
      </c>
      <c r="U26" t="s">
        <v>10</v>
      </c>
      <c r="V26" t="s">
        <v>159</v>
      </c>
      <c r="W26" t="s">
        <v>159</v>
      </c>
      <c r="X26" t="s">
        <v>159</v>
      </c>
      <c r="Y26" t="s">
        <v>10</v>
      </c>
      <c r="Z26" t="s">
        <v>159</v>
      </c>
      <c r="AA26" s="53" t="s">
        <v>10</v>
      </c>
      <c r="AB26" t="s">
        <v>159</v>
      </c>
      <c r="AC26" t="s">
        <v>159</v>
      </c>
      <c r="AD26" s="53" t="s">
        <v>10</v>
      </c>
      <c r="AE26" t="s">
        <v>159</v>
      </c>
      <c r="AF26" s="53" t="s">
        <v>10</v>
      </c>
      <c r="AG26" t="s">
        <v>159</v>
      </c>
      <c r="AH26" t="s">
        <v>159</v>
      </c>
    </row>
    <row r="27" spans="1:34" x14ac:dyDescent="0.25">
      <c r="A27" s="19">
        <v>24</v>
      </c>
      <c r="B27" t="s">
        <v>162</v>
      </c>
      <c r="C27" t="s">
        <v>163</v>
      </c>
      <c r="D27">
        <v>14</v>
      </c>
      <c r="E27">
        <v>79006717</v>
      </c>
      <c r="F27" t="s">
        <v>100</v>
      </c>
      <c r="G27" t="s">
        <v>107</v>
      </c>
      <c r="H27" s="17">
        <v>0.21</v>
      </c>
      <c r="I27" t="s">
        <v>164</v>
      </c>
      <c r="J27" t="s">
        <v>341</v>
      </c>
      <c r="K27" t="s">
        <v>162</v>
      </c>
      <c r="L27" t="s">
        <v>162</v>
      </c>
      <c r="M27" t="s">
        <v>162</v>
      </c>
      <c r="N27" t="s">
        <v>162</v>
      </c>
      <c r="O27" t="s">
        <v>162</v>
      </c>
      <c r="P27" t="s">
        <v>162</v>
      </c>
      <c r="Q27" t="str">
        <f>Table3[[#This Row],[Column1]]</f>
        <v>rs10150332</v>
      </c>
      <c r="R27" t="s">
        <v>341</v>
      </c>
      <c r="S27" t="s">
        <v>162</v>
      </c>
      <c r="T27" t="s">
        <v>341</v>
      </c>
      <c r="U27" t="s">
        <v>341</v>
      </c>
      <c r="V27" t="s">
        <v>350</v>
      </c>
      <c r="W27" t="s">
        <v>162</v>
      </c>
      <c r="X27" t="s">
        <v>162</v>
      </c>
      <c r="Y27" t="s">
        <v>341</v>
      </c>
      <c r="Z27" t="s">
        <v>162</v>
      </c>
      <c r="AA27" s="54" t="s">
        <v>341</v>
      </c>
      <c r="AB27" t="s">
        <v>162</v>
      </c>
      <c r="AC27" t="s">
        <v>162</v>
      </c>
      <c r="AD27" s="54" t="s">
        <v>341</v>
      </c>
      <c r="AE27" t="s">
        <v>162</v>
      </c>
      <c r="AF27" s="54" t="s">
        <v>341</v>
      </c>
      <c r="AG27" t="s">
        <v>350</v>
      </c>
      <c r="AH27" t="s">
        <v>162</v>
      </c>
    </row>
    <row r="28" spans="1:34" x14ac:dyDescent="0.25">
      <c r="A28" s="19">
        <v>25</v>
      </c>
      <c r="B28" t="s">
        <v>165</v>
      </c>
      <c r="C28" t="s">
        <v>166</v>
      </c>
      <c r="D28">
        <v>15</v>
      </c>
      <c r="E28">
        <v>65873892</v>
      </c>
      <c r="F28" t="s">
        <v>93</v>
      </c>
      <c r="G28" t="s">
        <v>92</v>
      </c>
      <c r="H28" s="17">
        <v>0.78</v>
      </c>
      <c r="I28" t="s">
        <v>149</v>
      </c>
      <c r="J28" t="s">
        <v>165</v>
      </c>
      <c r="K28" t="s">
        <v>165</v>
      </c>
      <c r="L28" t="s">
        <v>165</v>
      </c>
      <c r="M28" t="s">
        <v>165</v>
      </c>
      <c r="N28" t="s">
        <v>165</v>
      </c>
      <c r="O28" t="s">
        <v>165</v>
      </c>
      <c r="P28" t="s">
        <v>165</v>
      </c>
      <c r="Q28" t="str">
        <f>Table3[[#This Row],[Column1]]</f>
        <v>rs2241423</v>
      </c>
      <c r="R28" t="s">
        <v>165</v>
      </c>
      <c r="S28" t="s">
        <v>165</v>
      </c>
      <c r="T28" t="s">
        <v>165</v>
      </c>
      <c r="U28" t="s">
        <v>165</v>
      </c>
      <c r="V28" t="s">
        <v>165</v>
      </c>
      <c r="W28" t="s">
        <v>354</v>
      </c>
      <c r="X28" t="s">
        <v>165</v>
      </c>
      <c r="Y28" t="s">
        <v>165</v>
      </c>
      <c r="Z28" t="s">
        <v>354</v>
      </c>
      <c r="AA28" s="53" t="s">
        <v>165</v>
      </c>
      <c r="AB28" t="s">
        <v>165</v>
      </c>
      <c r="AC28" t="s">
        <v>165</v>
      </c>
      <c r="AD28" s="53" t="s">
        <v>165</v>
      </c>
      <c r="AE28" t="s">
        <v>165</v>
      </c>
      <c r="AF28" s="53" t="s">
        <v>165</v>
      </c>
      <c r="AG28" t="s">
        <v>165</v>
      </c>
      <c r="AH28" t="s">
        <v>165</v>
      </c>
    </row>
    <row r="29" spans="1:34" x14ac:dyDescent="0.25">
      <c r="A29" s="19">
        <v>26</v>
      </c>
      <c r="B29" t="s">
        <v>167</v>
      </c>
      <c r="C29" t="s">
        <v>168</v>
      </c>
      <c r="D29">
        <v>16</v>
      </c>
      <c r="E29">
        <v>19841101</v>
      </c>
      <c r="F29" t="s">
        <v>100</v>
      </c>
      <c r="G29" t="s">
        <v>107</v>
      </c>
      <c r="H29" s="17">
        <v>0.87</v>
      </c>
      <c r="I29" t="s">
        <v>169</v>
      </c>
      <c r="J29" t="s">
        <v>167</v>
      </c>
      <c r="K29" t="s">
        <v>167</v>
      </c>
      <c r="L29" t="s">
        <v>167</v>
      </c>
      <c r="M29" t="s">
        <v>167</v>
      </c>
      <c r="N29" t="s">
        <v>167</v>
      </c>
      <c r="O29" t="s">
        <v>167</v>
      </c>
      <c r="P29" t="s">
        <v>167</v>
      </c>
      <c r="Q29" t="str">
        <f>Table3[[#This Row],[Column1]]</f>
        <v>rs12444979</v>
      </c>
      <c r="R29" t="s">
        <v>167</v>
      </c>
      <c r="S29" t="s">
        <v>167</v>
      </c>
      <c r="T29" t="s">
        <v>167</v>
      </c>
      <c r="U29" t="s">
        <v>167</v>
      </c>
      <c r="V29" t="s">
        <v>167</v>
      </c>
      <c r="W29" t="s">
        <v>167</v>
      </c>
      <c r="X29" t="s">
        <v>167</v>
      </c>
      <c r="Y29" t="s">
        <v>167</v>
      </c>
      <c r="Z29" t="s">
        <v>167</v>
      </c>
      <c r="AA29" s="53" t="s">
        <v>167</v>
      </c>
      <c r="AB29" t="s">
        <v>167</v>
      </c>
      <c r="AC29" t="s">
        <v>167</v>
      </c>
      <c r="AD29" s="53" t="s">
        <v>167</v>
      </c>
      <c r="AE29" t="s">
        <v>167</v>
      </c>
      <c r="AF29" s="53" t="s">
        <v>167</v>
      </c>
      <c r="AG29" t="s">
        <v>167</v>
      </c>
      <c r="AH29" t="s">
        <v>167</v>
      </c>
    </row>
    <row r="30" spans="1:34" x14ac:dyDescent="0.25">
      <c r="A30" s="19">
        <v>27</v>
      </c>
      <c r="B30" t="s">
        <v>170</v>
      </c>
      <c r="C30" t="s">
        <v>171</v>
      </c>
      <c r="D30">
        <v>16</v>
      </c>
      <c r="E30">
        <v>28793160</v>
      </c>
      <c r="F30" t="s">
        <v>107</v>
      </c>
      <c r="G30" t="s">
        <v>100</v>
      </c>
      <c r="H30" s="17">
        <v>0.4</v>
      </c>
      <c r="I30" t="s">
        <v>152</v>
      </c>
      <c r="J30" t="s">
        <v>170</v>
      </c>
      <c r="K30" t="s">
        <v>170</v>
      </c>
      <c r="L30" t="s">
        <v>170</v>
      </c>
      <c r="M30" t="s">
        <v>170</v>
      </c>
      <c r="N30" t="s">
        <v>170</v>
      </c>
      <c r="O30" t="s">
        <v>170</v>
      </c>
      <c r="P30" t="s">
        <v>170</v>
      </c>
      <c r="Q30" t="str">
        <f>Table3[[#This Row],[Column1]]</f>
        <v>rs7359397</v>
      </c>
      <c r="R30" t="s">
        <v>342</v>
      </c>
      <c r="S30" t="s">
        <v>170</v>
      </c>
      <c r="T30" t="s">
        <v>170</v>
      </c>
      <c r="U30" t="s">
        <v>170</v>
      </c>
      <c r="V30" t="s">
        <v>170</v>
      </c>
      <c r="W30" t="s">
        <v>355</v>
      </c>
      <c r="X30" t="s">
        <v>170</v>
      </c>
      <c r="Y30" t="s">
        <v>170</v>
      </c>
      <c r="Z30" t="s">
        <v>355</v>
      </c>
      <c r="AA30" s="54" t="s">
        <v>359</v>
      </c>
      <c r="AB30" t="s">
        <v>170</v>
      </c>
      <c r="AC30" t="s">
        <v>170</v>
      </c>
      <c r="AD30" s="54" t="s">
        <v>359</v>
      </c>
      <c r="AE30" t="s">
        <v>170</v>
      </c>
      <c r="AF30" s="54" t="s">
        <v>359</v>
      </c>
      <c r="AG30" t="s">
        <v>170</v>
      </c>
      <c r="AH30" t="s">
        <v>170</v>
      </c>
    </row>
    <row r="31" spans="1:34" x14ac:dyDescent="0.25">
      <c r="A31" s="19">
        <v>28</v>
      </c>
      <c r="B31" t="s">
        <v>172</v>
      </c>
      <c r="C31" t="s">
        <v>173</v>
      </c>
      <c r="D31">
        <v>16</v>
      </c>
      <c r="E31">
        <v>52361075</v>
      </c>
      <c r="F31" t="s">
        <v>92</v>
      </c>
      <c r="G31" t="s">
        <v>107</v>
      </c>
      <c r="H31" s="17">
        <v>0.42</v>
      </c>
      <c r="I31" t="s">
        <v>174</v>
      </c>
      <c r="J31" t="s">
        <v>343</v>
      </c>
      <c r="K31" t="s">
        <v>172</v>
      </c>
      <c r="L31" t="s">
        <v>172</v>
      </c>
      <c r="M31" t="s">
        <v>172</v>
      </c>
      <c r="N31" t="s">
        <v>172</v>
      </c>
      <c r="O31" t="s">
        <v>172</v>
      </c>
      <c r="P31" t="s">
        <v>172</v>
      </c>
      <c r="Q31" t="str">
        <f>Table3[[#This Row],[Column1]]</f>
        <v>rs1558902</v>
      </c>
      <c r="R31" t="s">
        <v>343</v>
      </c>
      <c r="S31" t="s">
        <v>172</v>
      </c>
      <c r="T31" t="s">
        <v>343</v>
      </c>
      <c r="U31" t="s">
        <v>343</v>
      </c>
      <c r="V31" t="s">
        <v>351</v>
      </c>
      <c r="W31" t="s">
        <v>172</v>
      </c>
      <c r="X31" t="s">
        <v>172</v>
      </c>
      <c r="Y31" t="s">
        <v>343</v>
      </c>
      <c r="Z31" t="s">
        <v>172</v>
      </c>
      <c r="AA31" s="54" t="s">
        <v>343</v>
      </c>
      <c r="AB31" t="s">
        <v>172</v>
      </c>
      <c r="AC31" t="s">
        <v>172</v>
      </c>
      <c r="AD31" s="54" t="s">
        <v>343</v>
      </c>
      <c r="AE31" t="s">
        <v>172</v>
      </c>
      <c r="AF31" s="54" t="s">
        <v>343</v>
      </c>
      <c r="AG31" t="s">
        <v>343</v>
      </c>
      <c r="AH31" t="s">
        <v>172</v>
      </c>
    </row>
    <row r="32" spans="1:34" x14ac:dyDescent="0.25">
      <c r="A32" s="19">
        <v>29</v>
      </c>
      <c r="B32" t="s">
        <v>175</v>
      </c>
      <c r="C32" t="s">
        <v>176</v>
      </c>
      <c r="D32">
        <v>18</v>
      </c>
      <c r="E32">
        <v>55990749</v>
      </c>
      <c r="F32" t="s">
        <v>92</v>
      </c>
      <c r="G32" t="s">
        <v>100</v>
      </c>
      <c r="H32" s="17">
        <v>0.24</v>
      </c>
      <c r="I32" t="s">
        <v>177</v>
      </c>
      <c r="J32" t="s">
        <v>175</v>
      </c>
      <c r="K32" t="s">
        <v>175</v>
      </c>
      <c r="L32" t="s">
        <v>175</v>
      </c>
      <c r="M32" t="s">
        <v>175</v>
      </c>
      <c r="N32" t="s">
        <v>175</v>
      </c>
      <c r="O32" t="s">
        <v>175</v>
      </c>
      <c r="P32" t="s">
        <v>175</v>
      </c>
      <c r="Q32" t="str">
        <f>Table3[[#This Row],[Column1]]</f>
        <v>rs571312</v>
      </c>
      <c r="R32" t="s">
        <v>175</v>
      </c>
      <c r="S32" t="s">
        <v>175</v>
      </c>
      <c r="T32" t="s">
        <v>175</v>
      </c>
      <c r="U32" t="s">
        <v>175</v>
      </c>
      <c r="V32" t="s">
        <v>175</v>
      </c>
      <c r="W32" t="s">
        <v>175</v>
      </c>
      <c r="X32" t="s">
        <v>175</v>
      </c>
      <c r="Y32" t="s">
        <v>175</v>
      </c>
      <c r="Z32" t="s">
        <v>175</v>
      </c>
      <c r="AA32" s="53" t="s">
        <v>175</v>
      </c>
      <c r="AB32" t="s">
        <v>175</v>
      </c>
      <c r="AC32" t="s">
        <v>175</v>
      </c>
      <c r="AD32" s="53" t="s">
        <v>175</v>
      </c>
      <c r="AE32" t="s">
        <v>175</v>
      </c>
      <c r="AF32" s="53" t="s">
        <v>175</v>
      </c>
      <c r="AG32" t="s">
        <v>175</v>
      </c>
      <c r="AH32" t="s">
        <v>175</v>
      </c>
    </row>
    <row r="33" spans="1:34" x14ac:dyDescent="0.25">
      <c r="A33" s="19">
        <v>30</v>
      </c>
      <c r="B33" t="s">
        <v>178</v>
      </c>
      <c r="C33" t="s">
        <v>179</v>
      </c>
      <c r="D33">
        <v>19</v>
      </c>
      <c r="E33">
        <v>39001372</v>
      </c>
      <c r="F33" t="s">
        <v>93</v>
      </c>
      <c r="G33" t="s">
        <v>92</v>
      </c>
      <c r="H33" s="17">
        <v>0.67</v>
      </c>
      <c r="I33" t="s">
        <v>180</v>
      </c>
      <c r="J33" t="s">
        <v>178</v>
      </c>
      <c r="K33" t="s">
        <v>178</v>
      </c>
      <c r="L33" t="s">
        <v>178</v>
      </c>
      <c r="M33" t="s">
        <v>178</v>
      </c>
      <c r="N33" t="s">
        <v>178</v>
      </c>
      <c r="O33" t="s">
        <v>178</v>
      </c>
      <c r="P33" t="s">
        <v>178</v>
      </c>
      <c r="Q33" t="str">
        <f>Table3[[#This Row],[Column1]]</f>
        <v>rs29941</v>
      </c>
      <c r="R33" t="s">
        <v>344</v>
      </c>
      <c r="S33" t="s">
        <v>178</v>
      </c>
      <c r="T33" t="s">
        <v>178</v>
      </c>
      <c r="U33" t="s">
        <v>178</v>
      </c>
      <c r="V33" t="s">
        <v>178</v>
      </c>
      <c r="W33" t="s">
        <v>178</v>
      </c>
      <c r="X33" t="s">
        <v>178</v>
      </c>
      <c r="Y33" t="s">
        <v>178</v>
      </c>
      <c r="Z33" t="s">
        <v>178</v>
      </c>
      <c r="AA33" s="54" t="s">
        <v>344</v>
      </c>
      <c r="AB33" t="s">
        <v>178</v>
      </c>
      <c r="AC33" t="s">
        <v>178</v>
      </c>
      <c r="AD33" s="54" t="s">
        <v>344</v>
      </c>
      <c r="AE33" t="s">
        <v>178</v>
      </c>
      <c r="AF33" s="54" t="s">
        <v>344</v>
      </c>
      <c r="AG33" t="s">
        <v>178</v>
      </c>
      <c r="AH33" t="s">
        <v>178</v>
      </c>
    </row>
    <row r="34" spans="1:34" x14ac:dyDescent="0.25">
      <c r="A34" s="19">
        <v>31</v>
      </c>
      <c r="B34" t="s">
        <v>181</v>
      </c>
      <c r="C34" t="s">
        <v>182</v>
      </c>
      <c r="D34">
        <v>19</v>
      </c>
      <c r="E34">
        <v>50894012</v>
      </c>
      <c r="F34" t="s">
        <v>100</v>
      </c>
      <c r="G34" t="s">
        <v>107</v>
      </c>
      <c r="H34" s="17">
        <v>0.8</v>
      </c>
      <c r="I34" t="s">
        <v>183</v>
      </c>
      <c r="J34" t="s">
        <v>181</v>
      </c>
      <c r="K34" t="s">
        <v>181</v>
      </c>
      <c r="L34" t="s">
        <v>181</v>
      </c>
      <c r="M34" t="s">
        <v>181</v>
      </c>
      <c r="N34" t="s">
        <v>181</v>
      </c>
      <c r="O34" t="s">
        <v>181</v>
      </c>
      <c r="P34" t="s">
        <v>181</v>
      </c>
      <c r="Q34" t="str">
        <f>Table3[[#This Row],[Column1]]</f>
        <v>rs2287019</v>
      </c>
      <c r="R34" t="s">
        <v>181</v>
      </c>
      <c r="S34" t="s">
        <v>181</v>
      </c>
      <c r="T34" t="s">
        <v>181</v>
      </c>
      <c r="U34" t="s">
        <v>181</v>
      </c>
      <c r="V34" t="s">
        <v>181</v>
      </c>
      <c r="W34" t="s">
        <v>181</v>
      </c>
      <c r="X34" t="s">
        <v>181</v>
      </c>
      <c r="Y34" t="s">
        <v>181</v>
      </c>
      <c r="Z34" t="s">
        <v>181</v>
      </c>
      <c r="AA34" s="53" t="s">
        <v>181</v>
      </c>
      <c r="AB34" t="s">
        <v>181</v>
      </c>
      <c r="AC34" t="s">
        <v>181</v>
      </c>
      <c r="AD34" s="53" t="s">
        <v>181</v>
      </c>
      <c r="AE34" t="s">
        <v>181</v>
      </c>
      <c r="AF34" s="53" t="s">
        <v>181</v>
      </c>
      <c r="AG34" t="s">
        <v>181</v>
      </c>
      <c r="AH34" t="s">
        <v>181</v>
      </c>
    </row>
    <row r="35" spans="1:34" x14ac:dyDescent="0.25">
      <c r="A35" s="19">
        <v>32</v>
      </c>
      <c r="B35" t="s">
        <v>184</v>
      </c>
      <c r="C35" t="s">
        <v>185</v>
      </c>
      <c r="D35">
        <v>19</v>
      </c>
      <c r="E35">
        <v>52260843</v>
      </c>
      <c r="F35" t="s">
        <v>92</v>
      </c>
      <c r="G35" t="s">
        <v>93</v>
      </c>
      <c r="H35" s="17">
        <v>0.67</v>
      </c>
      <c r="I35" t="s">
        <v>180</v>
      </c>
      <c r="J35" t="s">
        <v>367</v>
      </c>
      <c r="K35" t="s">
        <v>184</v>
      </c>
      <c r="L35" t="s">
        <v>184</v>
      </c>
      <c r="M35" t="s">
        <v>184</v>
      </c>
      <c r="N35" t="s">
        <v>184</v>
      </c>
      <c r="O35" t="s">
        <v>184</v>
      </c>
      <c r="P35" t="s">
        <v>184</v>
      </c>
      <c r="Q35" t="s">
        <v>352</v>
      </c>
      <c r="R35" t="s">
        <v>184</v>
      </c>
      <c r="S35" t="s">
        <v>184</v>
      </c>
      <c r="T35" t="s">
        <v>184</v>
      </c>
      <c r="U35" t="s">
        <v>184</v>
      </c>
      <c r="V35" t="s">
        <v>352</v>
      </c>
      <c r="W35" t="s">
        <v>184</v>
      </c>
      <c r="X35" t="s">
        <v>184</v>
      </c>
      <c r="Y35" t="s">
        <v>184</v>
      </c>
      <c r="Z35" t="s">
        <v>184</v>
      </c>
      <c r="AA35" s="53" t="s">
        <v>184</v>
      </c>
      <c r="AB35" t="s">
        <v>184</v>
      </c>
      <c r="AC35" t="s">
        <v>184</v>
      </c>
      <c r="AD35" s="53" t="s">
        <v>184</v>
      </c>
      <c r="AE35" t="s">
        <v>184</v>
      </c>
      <c r="AF35" s="53" t="s">
        <v>184</v>
      </c>
      <c r="AG35" t="s">
        <v>184</v>
      </c>
      <c r="AH35" t="s">
        <v>184</v>
      </c>
    </row>
  </sheetData>
  <mergeCells count="1">
    <mergeCell ref="F2:G2"/>
  </mergeCells>
  <pageMargins left="0.7" right="0.7" top="0.75" bottom="0.75" header="0.3" footer="0.3"/>
  <pageSetup paperSize="9" orientation="portrait" horizontalDpi="1200" verticalDpi="1200" r:id="rId1"/>
  <tableParts count="3">
    <tablePart r:id="rId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70" zoomScaleNormal="70" workbookViewId="0">
      <selection activeCell="D25" sqref="D25"/>
    </sheetView>
  </sheetViews>
  <sheetFormatPr defaultRowHeight="15" x14ac:dyDescent="0.25"/>
  <cols>
    <col min="1" max="1" width="17.5703125" customWidth="1"/>
    <col min="2" max="2" width="38.7109375" customWidth="1"/>
    <col min="3" max="3" width="35.28515625" customWidth="1"/>
    <col min="4" max="4" width="37.7109375" customWidth="1"/>
  </cols>
  <sheetData>
    <row r="1" spans="1:4" ht="15.75" x14ac:dyDescent="0.25">
      <c r="A1" s="22" t="s">
        <v>619</v>
      </c>
      <c r="B1" s="23"/>
      <c r="C1" s="23"/>
      <c r="D1" s="23"/>
    </row>
    <row r="2" spans="1:4" x14ac:dyDescent="0.25">
      <c r="A2" s="20" t="s">
        <v>190</v>
      </c>
      <c r="B2" s="24" t="s">
        <v>196</v>
      </c>
      <c r="C2" s="24" t="s">
        <v>195</v>
      </c>
      <c r="D2" s="24" t="s">
        <v>194</v>
      </c>
    </row>
    <row r="3" spans="1:4" x14ac:dyDescent="0.25">
      <c r="A3" s="20" t="s">
        <v>80</v>
      </c>
      <c r="B3" s="25" t="s">
        <v>192</v>
      </c>
      <c r="C3" s="25" t="s">
        <v>192</v>
      </c>
      <c r="D3" s="25" t="s">
        <v>192</v>
      </c>
    </row>
    <row r="4" spans="1:4" x14ac:dyDescent="0.25">
      <c r="A4" s="20" t="s">
        <v>79</v>
      </c>
      <c r="B4" s="25" t="s">
        <v>192</v>
      </c>
      <c r="C4" s="25" t="s">
        <v>192</v>
      </c>
      <c r="D4" s="25" t="s">
        <v>192</v>
      </c>
    </row>
    <row r="5" spans="1:4" ht="140.25" x14ac:dyDescent="0.25">
      <c r="A5" s="21" t="s">
        <v>604</v>
      </c>
      <c r="B5" s="26" t="s">
        <v>509</v>
      </c>
      <c r="C5" s="26" t="s">
        <v>510</v>
      </c>
      <c r="D5" s="27" t="s">
        <v>511</v>
      </c>
    </row>
    <row r="6" spans="1:4" ht="51" x14ac:dyDescent="0.25">
      <c r="A6" s="20" t="s">
        <v>27</v>
      </c>
      <c r="B6" s="26" t="s">
        <v>514</v>
      </c>
      <c r="C6" s="26" t="s">
        <v>515</v>
      </c>
      <c r="D6" s="26" t="s">
        <v>516</v>
      </c>
    </row>
    <row r="7" spans="1:4" ht="51" x14ac:dyDescent="0.25">
      <c r="A7" s="20" t="s">
        <v>40</v>
      </c>
      <c r="B7" s="26" t="s">
        <v>517</v>
      </c>
      <c r="C7" s="26" t="s">
        <v>518</v>
      </c>
      <c r="D7" s="26" t="s">
        <v>10</v>
      </c>
    </row>
    <row r="8" spans="1:4" x14ac:dyDescent="0.25">
      <c r="A8" s="20" t="s">
        <v>50</v>
      </c>
      <c r="B8" s="26" t="s">
        <v>191</v>
      </c>
      <c r="C8" s="26" t="s">
        <v>10</v>
      </c>
      <c r="D8" s="26" t="s">
        <v>10</v>
      </c>
    </row>
    <row r="9" spans="1:4" x14ac:dyDescent="0.25">
      <c r="A9" s="20" t="s">
        <v>59</v>
      </c>
      <c r="B9" s="26" t="s">
        <v>193</v>
      </c>
      <c r="C9" s="26" t="s">
        <v>10</v>
      </c>
      <c r="D9" s="26" t="s">
        <v>193</v>
      </c>
    </row>
    <row r="10" spans="1:4" ht="51" x14ac:dyDescent="0.25">
      <c r="A10" s="21" t="s">
        <v>64</v>
      </c>
      <c r="B10" s="26" t="s">
        <v>514</v>
      </c>
      <c r="C10" s="26" t="s">
        <v>515</v>
      </c>
      <c r="D10" s="26" t="s">
        <v>516</v>
      </c>
    </row>
    <row r="11" spans="1:4" ht="51" x14ac:dyDescent="0.25">
      <c r="A11" s="20" t="s">
        <v>69</v>
      </c>
      <c r="B11" s="26" t="s">
        <v>514</v>
      </c>
      <c r="C11" s="26" t="s">
        <v>515</v>
      </c>
      <c r="D11" s="26" t="s">
        <v>516</v>
      </c>
    </row>
    <row r="12" spans="1:4" x14ac:dyDescent="0.25">
      <c r="A12" t="s">
        <v>365</v>
      </c>
    </row>
    <row r="13" spans="1:4" x14ac:dyDescent="0.25">
      <c r="A13" s="202" t="s">
        <v>519</v>
      </c>
      <c r="B13" s="202"/>
      <c r="C13" s="202"/>
      <c r="D13" s="202"/>
    </row>
  </sheetData>
  <mergeCells count="1">
    <mergeCell ref="A13:D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heetViews>
  <sheetFormatPr defaultRowHeight="15" x14ac:dyDescent="0.25"/>
  <cols>
    <col min="1" max="1" width="13" customWidth="1"/>
    <col min="2" max="2" width="8" bestFit="1" customWidth="1"/>
    <col min="3" max="3" width="7.5703125" bestFit="1" customWidth="1"/>
    <col min="4" max="4" width="8.42578125" bestFit="1" customWidth="1"/>
    <col min="5" max="5" width="18.28515625" customWidth="1"/>
    <col min="6" max="6" width="10.7109375" customWidth="1"/>
    <col min="7" max="7" width="12.7109375" customWidth="1"/>
    <col min="8" max="8" width="10.7109375" customWidth="1"/>
  </cols>
  <sheetData>
    <row r="1" spans="1:9" x14ac:dyDescent="0.25">
      <c r="A1" s="28" t="s">
        <v>648</v>
      </c>
    </row>
    <row r="2" spans="1:9" x14ac:dyDescent="0.25">
      <c r="A2" t="s">
        <v>280</v>
      </c>
      <c r="B2" t="s">
        <v>199</v>
      </c>
      <c r="C2" t="s">
        <v>268</v>
      </c>
      <c r="D2" t="s">
        <v>269</v>
      </c>
      <c r="E2" s="38" t="s">
        <v>267</v>
      </c>
      <c r="F2" t="s">
        <v>278</v>
      </c>
      <c r="G2" t="s">
        <v>653</v>
      </c>
      <c r="H2" t="s">
        <v>279</v>
      </c>
      <c r="I2" s="35" t="s">
        <v>656</v>
      </c>
    </row>
    <row r="3" spans="1:9" x14ac:dyDescent="0.25">
      <c r="A3" t="s">
        <v>262</v>
      </c>
      <c r="B3" t="s">
        <v>265</v>
      </c>
      <c r="C3">
        <v>24</v>
      </c>
      <c r="D3">
        <v>38704</v>
      </c>
      <c r="E3" s="38" t="s">
        <v>270</v>
      </c>
      <c r="F3" s="29">
        <v>3.6259800000000002E-56</v>
      </c>
      <c r="G3">
        <v>37</v>
      </c>
      <c r="H3" s="43">
        <v>3.5506093000000002E-2</v>
      </c>
      <c r="I3" s="35">
        <v>249</v>
      </c>
    </row>
    <row r="4" spans="1:9" x14ac:dyDescent="0.25">
      <c r="A4" t="s">
        <v>262</v>
      </c>
      <c r="B4" s="32" t="s">
        <v>262</v>
      </c>
      <c r="C4" s="32">
        <v>25</v>
      </c>
      <c r="D4" s="32">
        <v>81764</v>
      </c>
      <c r="E4" s="39" t="s">
        <v>661</v>
      </c>
      <c r="F4" s="33">
        <v>2.7704000000000001E-107</v>
      </c>
      <c r="G4" s="32">
        <v>37</v>
      </c>
      <c r="H4" s="45">
        <v>3.2739280000000003E-2</v>
      </c>
      <c r="I4" s="35">
        <v>484</v>
      </c>
    </row>
    <row r="5" spans="1:9" x14ac:dyDescent="0.25">
      <c r="A5" t="s">
        <v>262</v>
      </c>
      <c r="B5" t="s">
        <v>266</v>
      </c>
      <c r="C5">
        <v>24</v>
      </c>
      <c r="D5">
        <v>43060</v>
      </c>
      <c r="E5" s="38" t="s">
        <v>271</v>
      </c>
      <c r="F5" s="29">
        <v>1.05734E-97</v>
      </c>
      <c r="G5">
        <v>0</v>
      </c>
      <c r="H5" s="43">
        <v>0.51293681899999999</v>
      </c>
      <c r="I5" s="35">
        <v>440</v>
      </c>
    </row>
    <row r="6" spans="1:9" x14ac:dyDescent="0.25">
      <c r="A6" t="s">
        <v>263</v>
      </c>
      <c r="B6" t="s">
        <v>265</v>
      </c>
      <c r="C6">
        <v>21</v>
      </c>
      <c r="D6">
        <v>18978</v>
      </c>
      <c r="E6" s="38" t="s">
        <v>272</v>
      </c>
      <c r="F6" s="29">
        <v>3.6827399999999999E-25</v>
      </c>
      <c r="G6">
        <v>38</v>
      </c>
      <c r="H6" s="43">
        <v>3.8226373000000001E-2</v>
      </c>
      <c r="I6" s="35">
        <v>130</v>
      </c>
    </row>
    <row r="7" spans="1:9" x14ac:dyDescent="0.25">
      <c r="A7" t="s">
        <v>263</v>
      </c>
      <c r="B7" t="s">
        <v>262</v>
      </c>
      <c r="C7">
        <v>22</v>
      </c>
      <c r="D7">
        <v>41385</v>
      </c>
      <c r="E7" s="38" t="s">
        <v>273</v>
      </c>
      <c r="F7" s="29">
        <v>2.2478999999999998E-106</v>
      </c>
      <c r="G7">
        <v>0</v>
      </c>
      <c r="H7" s="43">
        <v>0.70345876699999998</v>
      </c>
      <c r="I7" s="35">
        <v>540</v>
      </c>
    </row>
    <row r="8" spans="1:9" x14ac:dyDescent="0.25">
      <c r="A8" t="s">
        <v>263</v>
      </c>
      <c r="B8" t="s">
        <v>266</v>
      </c>
      <c r="C8">
        <v>21</v>
      </c>
      <c r="D8">
        <v>22407</v>
      </c>
      <c r="E8" s="38" t="s">
        <v>274</v>
      </c>
      <c r="F8" s="29">
        <v>1.20342E-56</v>
      </c>
      <c r="G8">
        <v>0</v>
      </c>
      <c r="H8" s="43">
        <v>0.81852468099999998</v>
      </c>
      <c r="I8" s="35">
        <v>300</v>
      </c>
    </row>
    <row r="9" spans="1:9" x14ac:dyDescent="0.25">
      <c r="A9" t="s">
        <v>264</v>
      </c>
      <c r="B9" t="s">
        <v>265</v>
      </c>
      <c r="C9">
        <v>20</v>
      </c>
      <c r="D9">
        <v>18732</v>
      </c>
      <c r="E9" s="38" t="s">
        <v>275</v>
      </c>
      <c r="F9" s="29">
        <v>1.02208E-16</v>
      </c>
      <c r="G9">
        <v>49</v>
      </c>
      <c r="H9" s="34">
        <v>7.5476179999999999E-3</v>
      </c>
      <c r="I9" s="35">
        <v>69</v>
      </c>
    </row>
    <row r="10" spans="1:9" x14ac:dyDescent="0.25">
      <c r="A10" t="s">
        <v>264</v>
      </c>
      <c r="B10" s="32" t="s">
        <v>262</v>
      </c>
      <c r="C10">
        <v>21</v>
      </c>
      <c r="D10">
        <v>37105</v>
      </c>
      <c r="E10" s="38" t="s">
        <v>276</v>
      </c>
      <c r="F10" s="29">
        <v>3.2835199999999997E-30</v>
      </c>
      <c r="G10">
        <v>46</v>
      </c>
      <c r="H10" s="43">
        <v>1.0880977E-2</v>
      </c>
      <c r="I10" s="35">
        <v>130</v>
      </c>
    </row>
    <row r="11" spans="1:9" x14ac:dyDescent="0.25">
      <c r="A11" t="s">
        <v>264</v>
      </c>
      <c r="B11" t="s">
        <v>266</v>
      </c>
      <c r="C11" s="30">
        <v>20</v>
      </c>
      <c r="D11" s="30">
        <v>18373</v>
      </c>
      <c r="E11" s="40" t="s">
        <v>277</v>
      </c>
      <c r="F11" s="31">
        <v>2.6023099999999997E-32</v>
      </c>
      <c r="G11" s="30">
        <v>0</v>
      </c>
      <c r="H11" s="46">
        <v>0.55536303499999995</v>
      </c>
      <c r="I11" s="35">
        <v>140</v>
      </c>
    </row>
    <row r="12" spans="1:9" ht="41.25" customHeight="1" x14ac:dyDescent="0.25">
      <c r="A12" s="203" t="s">
        <v>662</v>
      </c>
      <c r="B12" s="203"/>
      <c r="C12" s="203"/>
      <c r="D12" s="203"/>
      <c r="E12" s="203"/>
      <c r="F12" s="203"/>
      <c r="G12" s="203"/>
      <c r="H12" s="203"/>
      <c r="I12" s="203"/>
    </row>
  </sheetData>
  <mergeCells count="1">
    <mergeCell ref="A12:I12"/>
  </mergeCells>
  <conditionalFormatting sqref="F2">
    <cfRule type="cellIs" dxfId="1" priority="1" operator="lessThan">
      <formula>0.05</formula>
    </cfRule>
  </conditionalFormatting>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topLeftCell="A28" workbookViewId="0">
      <selection activeCell="M9" sqref="M9"/>
    </sheetView>
  </sheetViews>
  <sheetFormatPr defaultRowHeight="15" x14ac:dyDescent="0.25"/>
  <cols>
    <col min="1" max="1" width="7.5703125" style="35" customWidth="1"/>
    <col min="2" max="2" width="9.7109375" style="35" bestFit="1" customWidth="1"/>
    <col min="3" max="3" width="7" style="35" bestFit="1" customWidth="1"/>
    <col min="4" max="4" width="6.140625" style="35" bestFit="1" customWidth="1"/>
    <col min="5" max="5" width="6.85546875" style="35" bestFit="1" customWidth="1"/>
    <col min="6" max="6" width="5" style="35" bestFit="1" customWidth="1"/>
    <col min="7" max="7" width="6.85546875" style="35" bestFit="1" customWidth="1"/>
    <col min="8" max="8" width="7.85546875" style="35" bestFit="1" customWidth="1"/>
    <col min="9" max="9" width="14.85546875" style="42" bestFit="1" customWidth="1"/>
    <col min="10" max="10" width="7.7109375" style="35" customWidth="1"/>
    <col min="11" max="16384" width="9.140625" style="35"/>
  </cols>
  <sheetData>
    <row r="1" spans="1:10" ht="28.5" customHeight="1" x14ac:dyDescent="0.25">
      <c r="A1" s="206" t="s">
        <v>649</v>
      </c>
      <c r="B1" s="206"/>
      <c r="C1" s="206"/>
      <c r="D1" s="206"/>
      <c r="E1" s="206"/>
      <c r="F1" s="206"/>
      <c r="G1" s="206"/>
      <c r="H1" s="206"/>
      <c r="I1" s="206"/>
      <c r="J1" s="206"/>
    </row>
    <row r="2" spans="1:10" x14ac:dyDescent="0.25">
      <c r="A2" s="65" t="s">
        <v>197</v>
      </c>
      <c r="B2" s="65" t="s">
        <v>286</v>
      </c>
      <c r="C2" s="65" t="s">
        <v>199</v>
      </c>
      <c r="D2" s="66" t="s">
        <v>268</v>
      </c>
      <c r="E2" s="66" t="s">
        <v>269</v>
      </c>
      <c r="F2" s="66" t="s">
        <v>601</v>
      </c>
      <c r="G2" s="65" t="s">
        <v>198</v>
      </c>
      <c r="H2" s="65" t="s">
        <v>201</v>
      </c>
      <c r="I2" s="66" t="s">
        <v>284</v>
      </c>
      <c r="J2" s="65" t="s">
        <v>200</v>
      </c>
    </row>
    <row r="3" spans="1:10" ht="15.75" thickBot="1" x14ac:dyDescent="0.3">
      <c r="A3" s="67" t="s">
        <v>282</v>
      </c>
      <c r="B3" s="68"/>
      <c r="C3" s="68"/>
      <c r="D3" s="69" t="s">
        <v>323</v>
      </c>
      <c r="E3" s="69" t="s">
        <v>323</v>
      </c>
      <c r="F3" s="69" t="s">
        <v>323</v>
      </c>
      <c r="G3" s="94" t="s">
        <v>652</v>
      </c>
      <c r="H3" s="70"/>
      <c r="I3" s="71"/>
      <c r="J3" s="68"/>
    </row>
    <row r="4" spans="1:10" x14ac:dyDescent="0.25">
      <c r="A4" s="72" t="s">
        <v>187</v>
      </c>
      <c r="B4" s="73" t="s">
        <v>262</v>
      </c>
      <c r="C4" s="73" t="s">
        <v>265</v>
      </c>
      <c r="D4" s="140">
        <v>10</v>
      </c>
      <c r="E4" s="140">
        <v>25093</v>
      </c>
      <c r="F4" s="140">
        <v>2926</v>
      </c>
      <c r="G4" s="140">
        <v>48</v>
      </c>
      <c r="H4" s="143">
        <v>4.2601899803089482E-2</v>
      </c>
      <c r="I4" s="75" t="s">
        <v>520</v>
      </c>
      <c r="J4" s="98">
        <v>4.3996626127843134E-9</v>
      </c>
    </row>
    <row r="5" spans="1:10" x14ac:dyDescent="0.25">
      <c r="A5" s="76" t="s">
        <v>187</v>
      </c>
      <c r="B5" s="77" t="s">
        <v>262</v>
      </c>
      <c r="C5" s="77" t="s">
        <v>262</v>
      </c>
      <c r="D5" s="77">
        <v>10</v>
      </c>
      <c r="E5" s="77">
        <v>50117</v>
      </c>
      <c r="F5" s="77">
        <v>3826</v>
      </c>
      <c r="G5" s="77">
        <v>72</v>
      </c>
      <c r="H5" s="78">
        <v>1.8888203804734438E-4</v>
      </c>
      <c r="I5" s="79" t="s">
        <v>521</v>
      </c>
      <c r="J5" s="99">
        <v>1.8766860517131083E-7</v>
      </c>
    </row>
    <row r="6" spans="1:10" x14ac:dyDescent="0.25">
      <c r="A6" s="76" t="s">
        <v>187</v>
      </c>
      <c r="B6" s="77" t="s">
        <v>262</v>
      </c>
      <c r="C6" s="77" t="s">
        <v>266</v>
      </c>
      <c r="D6" s="141">
        <v>7</v>
      </c>
      <c r="E6" s="141">
        <v>17195</v>
      </c>
      <c r="F6" s="141">
        <v>886</v>
      </c>
      <c r="G6" s="141">
        <v>72</v>
      </c>
      <c r="H6" s="144">
        <v>1.4398313269986529E-3</v>
      </c>
      <c r="I6" s="79" t="s">
        <v>522</v>
      </c>
      <c r="J6" s="81">
        <v>3.164263824582831E-2</v>
      </c>
    </row>
    <row r="7" spans="1:10" x14ac:dyDescent="0.25">
      <c r="A7" s="76" t="s">
        <v>187</v>
      </c>
      <c r="B7" s="77" t="s">
        <v>263</v>
      </c>
      <c r="C7" s="77" t="s">
        <v>265</v>
      </c>
      <c r="D7" s="141">
        <v>4</v>
      </c>
      <c r="E7" s="141">
        <v>6829</v>
      </c>
      <c r="F7" s="141">
        <v>176</v>
      </c>
      <c r="G7" s="141">
        <v>0</v>
      </c>
      <c r="H7" s="145">
        <v>0.70482376442654837</v>
      </c>
      <c r="I7" s="79" t="s">
        <v>218</v>
      </c>
      <c r="J7" s="83">
        <v>1.0652412858297432E-4</v>
      </c>
    </row>
    <row r="8" spans="1:10" x14ac:dyDescent="0.25">
      <c r="A8" s="76" t="s">
        <v>187</v>
      </c>
      <c r="B8" s="77" t="s">
        <v>263</v>
      </c>
      <c r="C8" s="77" t="s">
        <v>262</v>
      </c>
      <c r="D8" s="141">
        <v>4</v>
      </c>
      <c r="E8" s="141">
        <v>14545</v>
      </c>
      <c r="F8" s="141">
        <v>198</v>
      </c>
      <c r="G8" s="141">
        <v>0</v>
      </c>
      <c r="H8" s="145">
        <v>0.60362709830743477</v>
      </c>
      <c r="I8" s="79" t="s">
        <v>219</v>
      </c>
      <c r="J8" s="99">
        <v>1.0156634403249807E-6</v>
      </c>
    </row>
    <row r="9" spans="1:10" x14ac:dyDescent="0.25">
      <c r="A9" s="76" t="s">
        <v>187</v>
      </c>
      <c r="B9" s="77" t="s">
        <v>264</v>
      </c>
      <c r="C9" s="77" t="s">
        <v>265</v>
      </c>
      <c r="D9" s="141">
        <v>10</v>
      </c>
      <c r="E9" s="141">
        <v>18801</v>
      </c>
      <c r="F9" s="141">
        <v>2679</v>
      </c>
      <c r="G9" s="141">
        <v>34</v>
      </c>
      <c r="H9" s="145">
        <v>0.1389496843707716</v>
      </c>
      <c r="I9" s="79" t="s">
        <v>220</v>
      </c>
      <c r="J9" s="99">
        <v>2.9659967388640688E-8</v>
      </c>
    </row>
    <row r="10" spans="1:10" x14ac:dyDescent="0.25">
      <c r="A10" s="76" t="s">
        <v>187</v>
      </c>
      <c r="B10" s="77" t="s">
        <v>264</v>
      </c>
      <c r="C10" s="77" t="s">
        <v>262</v>
      </c>
      <c r="D10" s="141">
        <v>10</v>
      </c>
      <c r="E10" s="141">
        <v>36242</v>
      </c>
      <c r="F10" s="141">
        <v>3555</v>
      </c>
      <c r="G10" s="141">
        <v>65</v>
      </c>
      <c r="H10" s="144">
        <v>2.3058098513315528E-3</v>
      </c>
      <c r="I10" s="79" t="s">
        <v>523</v>
      </c>
      <c r="J10" s="99">
        <v>2.4641357605383097E-6</v>
      </c>
    </row>
    <row r="11" spans="1:10" ht="15.75" thickBot="1" x14ac:dyDescent="0.3">
      <c r="A11" s="85" t="s">
        <v>187</v>
      </c>
      <c r="B11" s="86" t="s">
        <v>264</v>
      </c>
      <c r="C11" s="86" t="s">
        <v>266</v>
      </c>
      <c r="D11" s="142">
        <v>7</v>
      </c>
      <c r="E11" s="142">
        <v>11633</v>
      </c>
      <c r="F11" s="142">
        <v>863</v>
      </c>
      <c r="G11" s="142">
        <v>68</v>
      </c>
      <c r="H11" s="146">
        <v>4.7191636597202491E-3</v>
      </c>
      <c r="I11" s="87" t="s">
        <v>524</v>
      </c>
      <c r="J11" s="88">
        <v>5.466440101956753E-2</v>
      </c>
    </row>
    <row r="12" spans="1:10" x14ac:dyDescent="0.25">
      <c r="A12" s="72" t="s">
        <v>189</v>
      </c>
      <c r="B12" s="73" t="s">
        <v>262</v>
      </c>
      <c r="C12" s="73" t="s">
        <v>265</v>
      </c>
      <c r="D12" s="37">
        <v>9</v>
      </c>
      <c r="E12" s="37">
        <v>22498</v>
      </c>
      <c r="F12" s="37">
        <v>1732</v>
      </c>
      <c r="G12" s="37">
        <v>76</v>
      </c>
      <c r="H12" s="147">
        <v>5.6511104355450037E-5</v>
      </c>
      <c r="I12" s="75" t="s">
        <v>525</v>
      </c>
      <c r="J12" s="98">
        <v>1.9755237860363659E-15</v>
      </c>
    </row>
    <row r="13" spans="1:10" x14ac:dyDescent="0.25">
      <c r="A13" s="76" t="s">
        <v>189</v>
      </c>
      <c r="B13" s="77" t="s">
        <v>262</v>
      </c>
      <c r="C13" s="77" t="s">
        <v>262</v>
      </c>
      <c r="D13" s="37">
        <v>9</v>
      </c>
      <c r="E13" s="37">
        <v>46985</v>
      </c>
      <c r="F13" s="37">
        <v>3127</v>
      </c>
      <c r="G13" s="37">
        <v>85</v>
      </c>
      <c r="H13" s="147">
        <v>1.6836038008172238E-8</v>
      </c>
      <c r="I13" s="79" t="s">
        <v>221</v>
      </c>
      <c r="J13" s="99">
        <v>9.2654612799074084E-19</v>
      </c>
    </row>
    <row r="14" spans="1:10" x14ac:dyDescent="0.25">
      <c r="A14" s="76" t="s">
        <v>189</v>
      </c>
      <c r="B14" s="77" t="s">
        <v>262</v>
      </c>
      <c r="C14" s="77" t="s">
        <v>266</v>
      </c>
      <c r="D14" s="37">
        <v>8</v>
      </c>
      <c r="E14" s="37">
        <v>24487</v>
      </c>
      <c r="F14" s="37">
        <v>1395</v>
      </c>
      <c r="G14" s="37">
        <v>78</v>
      </c>
      <c r="H14" s="147">
        <v>3.3209754915164424E-5</v>
      </c>
      <c r="I14" s="79" t="s">
        <v>526</v>
      </c>
      <c r="J14" s="99">
        <v>1.5034038633832526E-12</v>
      </c>
    </row>
    <row r="15" spans="1:10" x14ac:dyDescent="0.25">
      <c r="A15" s="76" t="s">
        <v>189</v>
      </c>
      <c r="B15" s="77" t="s">
        <v>263</v>
      </c>
      <c r="C15" s="77" t="s">
        <v>265</v>
      </c>
      <c r="D15" s="37">
        <v>2</v>
      </c>
      <c r="E15" s="37">
        <v>3943</v>
      </c>
      <c r="F15" s="37">
        <v>70</v>
      </c>
      <c r="G15" s="37">
        <v>91</v>
      </c>
      <c r="H15" s="147">
        <v>9.4139353293076766E-4</v>
      </c>
      <c r="I15" s="79" t="s">
        <v>222</v>
      </c>
      <c r="J15" s="81">
        <v>8.3104234013152825E-2</v>
      </c>
    </row>
    <row r="16" spans="1:10" x14ac:dyDescent="0.25">
      <c r="A16" s="76" t="s">
        <v>189</v>
      </c>
      <c r="B16" s="77" t="s">
        <v>263</v>
      </c>
      <c r="C16" s="77" t="s">
        <v>262</v>
      </c>
      <c r="D16" s="37">
        <v>4</v>
      </c>
      <c r="E16" s="37">
        <v>15742</v>
      </c>
      <c r="F16" s="37">
        <v>250</v>
      </c>
      <c r="G16" s="37">
        <v>56</v>
      </c>
      <c r="H16" s="148">
        <v>8.0387097994374712E-2</v>
      </c>
      <c r="I16" s="79" t="s">
        <v>223</v>
      </c>
      <c r="J16" s="99">
        <v>2.8494697926231556E-15</v>
      </c>
    </row>
    <row r="17" spans="1:10" x14ac:dyDescent="0.25">
      <c r="A17" s="76" t="s">
        <v>189</v>
      </c>
      <c r="B17" s="77" t="s">
        <v>263</v>
      </c>
      <c r="C17" s="77" t="s">
        <v>266</v>
      </c>
      <c r="D17" s="37">
        <v>3</v>
      </c>
      <c r="E17" s="37">
        <v>7625</v>
      </c>
      <c r="F17" s="37">
        <v>137</v>
      </c>
      <c r="G17" s="37">
        <v>0</v>
      </c>
      <c r="H17" s="148">
        <v>0.63111378549589914</v>
      </c>
      <c r="I17" s="79" t="s">
        <v>224</v>
      </c>
      <c r="J17" s="99">
        <v>2.5448645762670514E-22</v>
      </c>
    </row>
    <row r="18" spans="1:10" x14ac:dyDescent="0.25">
      <c r="A18" s="76" t="s">
        <v>189</v>
      </c>
      <c r="B18" s="77" t="s">
        <v>264</v>
      </c>
      <c r="C18" s="77" t="s">
        <v>265</v>
      </c>
      <c r="D18" s="37">
        <v>9</v>
      </c>
      <c r="E18" s="37">
        <v>16363</v>
      </c>
      <c r="F18" s="37">
        <v>1620</v>
      </c>
      <c r="G18" s="37">
        <v>71</v>
      </c>
      <c r="H18" s="147">
        <v>6.0634703462769668E-4</v>
      </c>
      <c r="I18" s="79" t="s">
        <v>527</v>
      </c>
      <c r="J18" s="99">
        <v>9.47630778139978E-15</v>
      </c>
    </row>
    <row r="19" spans="1:10" x14ac:dyDescent="0.25">
      <c r="A19" s="76" t="s">
        <v>189</v>
      </c>
      <c r="B19" s="77" t="s">
        <v>264</v>
      </c>
      <c r="C19" s="77" t="s">
        <v>262</v>
      </c>
      <c r="D19" s="37">
        <v>9</v>
      </c>
      <c r="E19" s="37">
        <v>33272</v>
      </c>
      <c r="F19" s="37">
        <v>2856</v>
      </c>
      <c r="G19" s="37">
        <v>83</v>
      </c>
      <c r="H19" s="147">
        <v>2.1280856143945925E-7</v>
      </c>
      <c r="I19" s="79" t="s">
        <v>528</v>
      </c>
      <c r="J19" s="99">
        <v>3.5427065712636211E-17</v>
      </c>
    </row>
    <row r="20" spans="1:10" ht="15.75" thickBot="1" x14ac:dyDescent="0.3">
      <c r="A20" s="76" t="s">
        <v>189</v>
      </c>
      <c r="B20" s="77" t="s">
        <v>264</v>
      </c>
      <c r="C20" s="77" t="s">
        <v>266</v>
      </c>
      <c r="D20" s="37">
        <v>8</v>
      </c>
      <c r="E20" s="37">
        <v>16909</v>
      </c>
      <c r="F20" s="37">
        <v>1236</v>
      </c>
      <c r="G20" s="37">
        <v>72</v>
      </c>
      <c r="H20" s="147">
        <v>6.7080072842473637E-4</v>
      </c>
      <c r="I20" s="79" t="s">
        <v>529</v>
      </c>
      <c r="J20" s="99">
        <v>5.4385103923724576E-12</v>
      </c>
    </row>
    <row r="21" spans="1:10" x14ac:dyDescent="0.25">
      <c r="A21" s="72" t="s">
        <v>188</v>
      </c>
      <c r="B21" s="73" t="s">
        <v>262</v>
      </c>
      <c r="C21" s="73" t="s">
        <v>265</v>
      </c>
      <c r="D21" s="140">
        <v>9</v>
      </c>
      <c r="E21" s="140">
        <v>21186</v>
      </c>
      <c r="F21" s="140">
        <v>1163</v>
      </c>
      <c r="G21" s="140">
        <v>38</v>
      </c>
      <c r="H21" s="143">
        <v>0.11386485906019217</v>
      </c>
      <c r="I21" s="75" t="s">
        <v>530</v>
      </c>
      <c r="J21" s="91">
        <v>1.7427306021162755E-3</v>
      </c>
    </row>
    <row r="22" spans="1:10" x14ac:dyDescent="0.25">
      <c r="A22" s="76" t="s">
        <v>188</v>
      </c>
      <c r="B22" s="77" t="s">
        <v>262</v>
      </c>
      <c r="C22" s="77" t="s">
        <v>262</v>
      </c>
      <c r="D22" s="141">
        <v>9</v>
      </c>
      <c r="E22" s="141">
        <v>42397</v>
      </c>
      <c r="F22" s="141">
        <v>1789</v>
      </c>
      <c r="G22" s="141">
        <v>63</v>
      </c>
      <c r="H22" s="145">
        <v>5.8191216987346639E-3</v>
      </c>
      <c r="I22" s="79" t="s">
        <v>531</v>
      </c>
      <c r="J22" s="101">
        <v>7.6049274610650642E-4</v>
      </c>
    </row>
    <row r="23" spans="1:10" x14ac:dyDescent="0.25">
      <c r="A23" s="76" t="s">
        <v>188</v>
      </c>
      <c r="B23" s="77" t="s">
        <v>262</v>
      </c>
      <c r="C23" s="77" t="s">
        <v>266</v>
      </c>
      <c r="D23" s="141">
        <v>7</v>
      </c>
      <c r="E23" s="141">
        <v>21143</v>
      </c>
      <c r="F23" s="141">
        <v>616</v>
      </c>
      <c r="G23" s="141">
        <v>55</v>
      </c>
      <c r="H23" s="145">
        <v>3.9767574335889289E-2</v>
      </c>
      <c r="I23" s="79" t="s">
        <v>532</v>
      </c>
      <c r="J23" s="81">
        <v>1.2925365503993673E-2</v>
      </c>
    </row>
    <row r="24" spans="1:10" x14ac:dyDescent="0.25">
      <c r="A24" s="76" t="s">
        <v>188</v>
      </c>
      <c r="B24" s="77" t="s">
        <v>263</v>
      </c>
      <c r="C24" s="77" t="s">
        <v>262</v>
      </c>
      <c r="D24" s="141">
        <v>1</v>
      </c>
      <c r="E24" s="141">
        <v>4233</v>
      </c>
      <c r="F24" s="141">
        <v>26</v>
      </c>
      <c r="G24" s="141"/>
      <c r="H24" s="145"/>
      <c r="I24" s="79"/>
      <c r="J24" s="80"/>
    </row>
    <row r="25" spans="1:10" x14ac:dyDescent="0.25">
      <c r="A25" s="76" t="s">
        <v>188</v>
      </c>
      <c r="B25" s="77" t="s">
        <v>264</v>
      </c>
      <c r="C25" s="77" t="s">
        <v>265</v>
      </c>
      <c r="D25" s="141">
        <v>9</v>
      </c>
      <c r="E25" s="141">
        <v>16456</v>
      </c>
      <c r="F25" s="141">
        <v>1122</v>
      </c>
      <c r="G25" s="141">
        <v>25</v>
      </c>
      <c r="H25" s="145">
        <v>0.21900319858062256</v>
      </c>
      <c r="I25" s="79" t="s">
        <v>533</v>
      </c>
      <c r="J25" s="83">
        <v>3.8740601397731483E-4</v>
      </c>
    </row>
    <row r="26" spans="1:10" x14ac:dyDescent="0.25">
      <c r="A26" s="76" t="s">
        <v>188</v>
      </c>
      <c r="B26" s="77" t="s">
        <v>264</v>
      </c>
      <c r="C26" s="77" t="s">
        <v>262</v>
      </c>
      <c r="D26" s="141">
        <v>9</v>
      </c>
      <c r="E26" s="141">
        <v>31836</v>
      </c>
      <c r="F26" s="141">
        <v>1718</v>
      </c>
      <c r="G26" s="141">
        <v>51</v>
      </c>
      <c r="H26" s="145">
        <v>3.8463320090444952E-2</v>
      </c>
      <c r="I26" s="79" t="s">
        <v>534</v>
      </c>
      <c r="J26" s="83">
        <v>1.2814615237025903E-4</v>
      </c>
    </row>
    <row r="27" spans="1:10" ht="15.75" thickBot="1" x14ac:dyDescent="0.3">
      <c r="A27" s="85" t="s">
        <v>188</v>
      </c>
      <c r="B27" s="86" t="s">
        <v>264</v>
      </c>
      <c r="C27" s="86" t="s">
        <v>266</v>
      </c>
      <c r="D27" s="142">
        <v>7</v>
      </c>
      <c r="E27" s="142">
        <v>15316</v>
      </c>
      <c r="F27" s="142">
        <v>588</v>
      </c>
      <c r="G27" s="142">
        <v>44</v>
      </c>
      <c r="H27" s="151">
        <v>9.8282645606323271E-2</v>
      </c>
      <c r="I27" s="87" t="s">
        <v>535</v>
      </c>
      <c r="J27" s="93">
        <v>1.0057927595840855E-2</v>
      </c>
    </row>
    <row r="28" spans="1:10" x14ac:dyDescent="0.25">
      <c r="A28" s="67" t="s">
        <v>197</v>
      </c>
      <c r="B28" s="67" t="s">
        <v>286</v>
      </c>
      <c r="C28" s="67" t="s">
        <v>199</v>
      </c>
      <c r="D28" s="94" t="s">
        <v>268</v>
      </c>
      <c r="E28" s="94" t="s">
        <v>269</v>
      </c>
      <c r="F28" s="94" t="s">
        <v>601</v>
      </c>
      <c r="G28" s="67" t="s">
        <v>198</v>
      </c>
      <c r="H28" s="95" t="s">
        <v>201</v>
      </c>
      <c r="I28" s="94" t="s">
        <v>285</v>
      </c>
      <c r="J28" s="67" t="s">
        <v>200</v>
      </c>
    </row>
    <row r="29" spans="1:10" ht="15.75" thickBot="1" x14ac:dyDescent="0.3">
      <c r="A29" s="67" t="s">
        <v>283</v>
      </c>
      <c r="B29" s="67"/>
      <c r="C29" s="67"/>
      <c r="D29" s="94" t="s">
        <v>323</v>
      </c>
      <c r="E29" s="94" t="s">
        <v>323</v>
      </c>
      <c r="F29" s="94" t="s">
        <v>323</v>
      </c>
      <c r="G29" s="94" t="s">
        <v>652</v>
      </c>
      <c r="H29" s="95"/>
      <c r="I29" s="96"/>
      <c r="J29" s="67"/>
    </row>
    <row r="30" spans="1:10" x14ac:dyDescent="0.25">
      <c r="A30" s="72" t="s">
        <v>187</v>
      </c>
      <c r="B30" s="73" t="s">
        <v>262</v>
      </c>
      <c r="C30" s="73" t="s">
        <v>265</v>
      </c>
      <c r="D30" s="37">
        <v>14</v>
      </c>
      <c r="E30" s="37">
        <v>34544</v>
      </c>
      <c r="F30" s="37">
        <v>4860</v>
      </c>
      <c r="G30" s="37">
        <v>59</v>
      </c>
      <c r="H30" s="149">
        <v>2.7124506558838801E-3</v>
      </c>
      <c r="I30" s="75" t="s">
        <v>536</v>
      </c>
      <c r="J30" s="98">
        <v>1.851407262286115E-12</v>
      </c>
    </row>
    <row r="31" spans="1:10" x14ac:dyDescent="0.25">
      <c r="A31" s="76" t="s">
        <v>187</v>
      </c>
      <c r="B31" s="77" t="s">
        <v>262</v>
      </c>
      <c r="C31" s="77" t="s">
        <v>262</v>
      </c>
      <c r="D31" s="37">
        <v>14</v>
      </c>
      <c r="E31" s="37">
        <v>69896</v>
      </c>
      <c r="F31" s="37">
        <v>6855</v>
      </c>
      <c r="G31" s="37">
        <v>59</v>
      </c>
      <c r="H31" s="149">
        <v>2.5758266020775578E-3</v>
      </c>
      <c r="I31" s="79" t="s">
        <v>537</v>
      </c>
      <c r="J31" s="99">
        <v>1.6442921887260499E-19</v>
      </c>
    </row>
    <row r="32" spans="1:10" x14ac:dyDescent="0.25">
      <c r="A32" s="76" t="s">
        <v>187</v>
      </c>
      <c r="B32" s="77" t="s">
        <v>262</v>
      </c>
      <c r="C32" s="77" t="s">
        <v>266</v>
      </c>
      <c r="D32" s="37">
        <v>11</v>
      </c>
      <c r="E32" s="37">
        <v>30159</v>
      </c>
      <c r="F32" s="37">
        <v>1980</v>
      </c>
      <c r="G32" s="37">
        <v>18</v>
      </c>
      <c r="H32" s="148">
        <v>0.27187573386715402</v>
      </c>
      <c r="I32" s="79" t="s">
        <v>538</v>
      </c>
      <c r="J32" s="99">
        <v>9.4458375135689319E-16</v>
      </c>
    </row>
    <row r="33" spans="1:10" x14ac:dyDescent="0.25">
      <c r="A33" s="76" t="s">
        <v>187</v>
      </c>
      <c r="B33" s="77" t="s">
        <v>263</v>
      </c>
      <c r="C33" s="77" t="s">
        <v>265</v>
      </c>
      <c r="D33" s="37">
        <v>7</v>
      </c>
      <c r="E33" s="37">
        <v>13310</v>
      </c>
      <c r="F33" s="37">
        <v>412</v>
      </c>
      <c r="G33" s="37">
        <v>45</v>
      </c>
      <c r="H33" s="148">
        <v>8.9200711903117513E-2</v>
      </c>
      <c r="I33" s="79" t="s">
        <v>539</v>
      </c>
      <c r="J33" s="99">
        <v>2.0735038447573716E-11</v>
      </c>
    </row>
    <row r="34" spans="1:10" x14ac:dyDescent="0.25">
      <c r="A34" s="76" t="s">
        <v>187</v>
      </c>
      <c r="B34" s="77" t="s">
        <v>263</v>
      </c>
      <c r="C34" s="77" t="s">
        <v>262</v>
      </c>
      <c r="D34" s="37">
        <v>9</v>
      </c>
      <c r="E34" s="37">
        <v>35594</v>
      </c>
      <c r="F34" s="37">
        <v>557</v>
      </c>
      <c r="G34" s="37">
        <v>34</v>
      </c>
      <c r="H34" s="148">
        <v>0.14272698664778449</v>
      </c>
      <c r="I34" s="79" t="s">
        <v>540</v>
      </c>
      <c r="J34" s="99">
        <v>4.3428317263253783E-18</v>
      </c>
    </row>
    <row r="35" spans="1:10" x14ac:dyDescent="0.25">
      <c r="A35" s="76" t="s">
        <v>187</v>
      </c>
      <c r="B35" s="77" t="s">
        <v>263</v>
      </c>
      <c r="C35" s="77" t="s">
        <v>266</v>
      </c>
      <c r="D35" s="37">
        <v>1</v>
      </c>
      <c r="E35" s="37">
        <v>1094</v>
      </c>
      <c r="F35" s="37">
        <v>32</v>
      </c>
      <c r="G35" s="37"/>
      <c r="H35" s="148"/>
      <c r="I35" s="79"/>
      <c r="J35" s="99"/>
    </row>
    <row r="36" spans="1:10" x14ac:dyDescent="0.25">
      <c r="A36" s="76" t="s">
        <v>187</v>
      </c>
      <c r="B36" s="77" t="s">
        <v>264</v>
      </c>
      <c r="C36" s="77" t="s">
        <v>265</v>
      </c>
      <c r="D36" s="37">
        <v>14</v>
      </c>
      <c r="E36" s="37">
        <v>27831</v>
      </c>
      <c r="F36" s="37">
        <v>4191</v>
      </c>
      <c r="G36" s="37">
        <v>53</v>
      </c>
      <c r="H36" s="148">
        <v>9.5655558483952463E-3</v>
      </c>
      <c r="I36" s="79" t="s">
        <v>541</v>
      </c>
      <c r="J36" s="99">
        <v>2.3202792025567578E-10</v>
      </c>
    </row>
    <row r="37" spans="1:10" x14ac:dyDescent="0.25">
      <c r="A37" s="76" t="s">
        <v>187</v>
      </c>
      <c r="B37" s="77" t="s">
        <v>264</v>
      </c>
      <c r="C37" s="77" t="s">
        <v>262</v>
      </c>
      <c r="D37" s="37">
        <v>14</v>
      </c>
      <c r="E37" s="37">
        <v>55497</v>
      </c>
      <c r="F37" s="37">
        <v>6040</v>
      </c>
      <c r="G37" s="37">
        <v>79</v>
      </c>
      <c r="H37" s="147">
        <v>3.0518462534878665E-8</v>
      </c>
      <c r="I37" s="79" t="s">
        <v>542</v>
      </c>
      <c r="J37" s="99">
        <v>6.0676769728499277E-11</v>
      </c>
    </row>
    <row r="38" spans="1:10" ht="15.75" thickBot="1" x14ac:dyDescent="0.3">
      <c r="A38" s="76" t="s">
        <v>187</v>
      </c>
      <c r="B38" s="77" t="s">
        <v>264</v>
      </c>
      <c r="C38" s="77" t="s">
        <v>266</v>
      </c>
      <c r="D38" s="37">
        <v>11</v>
      </c>
      <c r="E38" s="37">
        <v>22738</v>
      </c>
      <c r="F38" s="37">
        <v>1834</v>
      </c>
      <c r="G38" s="37">
        <v>76</v>
      </c>
      <c r="H38" s="147">
        <v>9.5181128919596958E-6</v>
      </c>
      <c r="I38" s="79" t="s">
        <v>543</v>
      </c>
      <c r="J38" s="99">
        <v>1.6952308851991366E-8</v>
      </c>
    </row>
    <row r="39" spans="1:10" x14ac:dyDescent="0.25">
      <c r="A39" s="72" t="s">
        <v>189</v>
      </c>
      <c r="B39" s="73" t="s">
        <v>262</v>
      </c>
      <c r="C39" s="73" t="s">
        <v>265</v>
      </c>
      <c r="D39" s="140">
        <v>11</v>
      </c>
      <c r="E39" s="140">
        <v>29031</v>
      </c>
      <c r="F39" s="140">
        <v>2925</v>
      </c>
      <c r="G39" s="140">
        <v>84</v>
      </c>
      <c r="H39" s="152">
        <v>1.6973229488570496E-9</v>
      </c>
      <c r="I39" s="75" t="s">
        <v>202</v>
      </c>
      <c r="J39" s="98">
        <v>1.1938527821485034E-16</v>
      </c>
    </row>
    <row r="40" spans="1:10" x14ac:dyDescent="0.25">
      <c r="A40" s="76" t="s">
        <v>189</v>
      </c>
      <c r="B40" s="77" t="s">
        <v>262</v>
      </c>
      <c r="C40" s="77" t="s">
        <v>262</v>
      </c>
      <c r="D40" s="141">
        <v>11</v>
      </c>
      <c r="E40" s="141">
        <v>61009</v>
      </c>
      <c r="F40" s="141">
        <v>5649</v>
      </c>
      <c r="G40" s="141">
        <v>83</v>
      </c>
      <c r="H40" s="144">
        <v>6.2906386766314881E-9</v>
      </c>
      <c r="I40" s="79" t="s">
        <v>203</v>
      </c>
      <c r="J40" s="99">
        <v>2.1421205243241238E-32</v>
      </c>
    </row>
    <row r="41" spans="1:10" x14ac:dyDescent="0.25">
      <c r="A41" s="76" t="s">
        <v>189</v>
      </c>
      <c r="B41" s="77" t="s">
        <v>262</v>
      </c>
      <c r="C41" s="77" t="s">
        <v>266</v>
      </c>
      <c r="D41" s="141">
        <v>10</v>
      </c>
      <c r="E41" s="141">
        <v>31978</v>
      </c>
      <c r="F41" s="141">
        <v>2724</v>
      </c>
      <c r="G41" s="141">
        <v>59</v>
      </c>
      <c r="H41" s="145">
        <v>9.5186213442322032E-3</v>
      </c>
      <c r="I41" s="79" t="s">
        <v>204</v>
      </c>
      <c r="J41" s="99">
        <v>1.027275505196091E-41</v>
      </c>
    </row>
    <row r="42" spans="1:10" x14ac:dyDescent="0.25">
      <c r="A42" s="76" t="s">
        <v>189</v>
      </c>
      <c r="B42" s="77" t="s">
        <v>263</v>
      </c>
      <c r="C42" s="77" t="s">
        <v>265</v>
      </c>
      <c r="D42" s="141">
        <v>6</v>
      </c>
      <c r="E42" s="141">
        <v>12238</v>
      </c>
      <c r="F42" s="141">
        <v>216</v>
      </c>
      <c r="G42" s="141">
        <v>60</v>
      </c>
      <c r="H42" s="145">
        <v>2.9153589660154244E-2</v>
      </c>
      <c r="I42" s="79" t="s">
        <v>205</v>
      </c>
      <c r="J42" s="99">
        <v>4.0303757177927013E-13</v>
      </c>
    </row>
    <row r="43" spans="1:10" x14ac:dyDescent="0.25">
      <c r="A43" s="76" t="s">
        <v>189</v>
      </c>
      <c r="B43" s="77" t="s">
        <v>263</v>
      </c>
      <c r="C43" s="77" t="s">
        <v>262</v>
      </c>
      <c r="D43" s="141">
        <v>7</v>
      </c>
      <c r="E43" s="141">
        <v>30436</v>
      </c>
      <c r="F43" s="141">
        <v>534</v>
      </c>
      <c r="G43" s="141">
        <v>60</v>
      </c>
      <c r="H43" s="145">
        <v>1.9702900868890816E-2</v>
      </c>
      <c r="I43" s="79" t="s">
        <v>206</v>
      </c>
      <c r="J43" s="99">
        <v>1.0182942698066158E-28</v>
      </c>
    </row>
    <row r="44" spans="1:10" x14ac:dyDescent="0.25">
      <c r="A44" s="76" t="s">
        <v>189</v>
      </c>
      <c r="B44" s="77" t="s">
        <v>263</v>
      </c>
      <c r="C44" s="77" t="s">
        <v>266</v>
      </c>
      <c r="D44" s="141">
        <v>6</v>
      </c>
      <c r="E44" s="141">
        <v>15431</v>
      </c>
      <c r="F44" s="141">
        <v>286</v>
      </c>
      <c r="G44" s="141">
        <v>0</v>
      </c>
      <c r="H44" s="145">
        <v>0.79062695351447476</v>
      </c>
      <c r="I44" s="79" t="s">
        <v>207</v>
      </c>
      <c r="J44" s="99">
        <v>1.462244037971451E-35</v>
      </c>
    </row>
    <row r="45" spans="1:10" x14ac:dyDescent="0.25">
      <c r="A45" s="76" t="s">
        <v>189</v>
      </c>
      <c r="B45" s="77" t="s">
        <v>264</v>
      </c>
      <c r="C45" s="77" t="s">
        <v>265</v>
      </c>
      <c r="D45" s="141">
        <v>11</v>
      </c>
      <c r="E45" s="141">
        <v>22682</v>
      </c>
      <c r="F45" s="141">
        <v>2613</v>
      </c>
      <c r="G45" s="141">
        <v>81</v>
      </c>
      <c r="H45" s="144">
        <v>1.0825802254643691E-7</v>
      </c>
      <c r="I45" s="79" t="s">
        <v>208</v>
      </c>
      <c r="J45" s="99">
        <v>4.0645753323365913E-15</v>
      </c>
    </row>
    <row r="46" spans="1:10" x14ac:dyDescent="0.25">
      <c r="A46" s="76" t="s">
        <v>189</v>
      </c>
      <c r="B46" s="77" t="s">
        <v>264</v>
      </c>
      <c r="C46" s="77" t="s">
        <v>262</v>
      </c>
      <c r="D46" s="141">
        <v>11</v>
      </c>
      <c r="E46" s="141">
        <v>46843</v>
      </c>
      <c r="F46" s="141">
        <v>4920</v>
      </c>
      <c r="G46" s="141">
        <v>87</v>
      </c>
      <c r="H46" s="144">
        <v>7.1397332490619192E-12</v>
      </c>
      <c r="I46" s="79" t="s">
        <v>209</v>
      </c>
      <c r="J46" s="99">
        <v>4.1719441082342361E-24</v>
      </c>
    </row>
    <row r="47" spans="1:10" ht="15.75" thickBot="1" x14ac:dyDescent="0.3">
      <c r="A47" s="85" t="s">
        <v>189</v>
      </c>
      <c r="B47" s="86" t="s">
        <v>264</v>
      </c>
      <c r="C47" s="86" t="s">
        <v>266</v>
      </c>
      <c r="D47" s="142">
        <v>10</v>
      </c>
      <c r="E47" s="142">
        <v>24161</v>
      </c>
      <c r="F47" s="142">
        <v>2307</v>
      </c>
      <c r="G47" s="142">
        <v>70</v>
      </c>
      <c r="H47" s="146">
        <v>3.6682651675012945E-4</v>
      </c>
      <c r="I47" s="87" t="s">
        <v>210</v>
      </c>
      <c r="J47" s="100">
        <v>5.7579946946461706E-30</v>
      </c>
    </row>
    <row r="48" spans="1:10" x14ac:dyDescent="0.25">
      <c r="A48" s="72" t="s">
        <v>188</v>
      </c>
      <c r="B48" s="73" t="s">
        <v>262</v>
      </c>
      <c r="C48" s="73" t="s">
        <v>265</v>
      </c>
      <c r="D48" s="140">
        <v>10</v>
      </c>
      <c r="E48" s="140">
        <v>28072</v>
      </c>
      <c r="F48" s="140">
        <v>1411</v>
      </c>
      <c r="G48" s="140">
        <v>39</v>
      </c>
      <c r="H48" s="143">
        <v>9.6326715732637069E-2</v>
      </c>
      <c r="I48" s="75" t="s">
        <v>211</v>
      </c>
      <c r="J48" s="91">
        <v>2.044577597574585E-3</v>
      </c>
    </row>
    <row r="49" spans="1:17" x14ac:dyDescent="0.25">
      <c r="A49" s="76" t="s">
        <v>188</v>
      </c>
      <c r="B49" s="77" t="s">
        <v>262</v>
      </c>
      <c r="C49" s="77" t="s">
        <v>262</v>
      </c>
      <c r="D49" s="141">
        <v>11</v>
      </c>
      <c r="E49" s="141">
        <v>60782</v>
      </c>
      <c r="F49" s="141">
        <v>2431</v>
      </c>
      <c r="G49" s="141">
        <v>57</v>
      </c>
      <c r="H49" s="145">
        <v>1.0510619459407233E-2</v>
      </c>
      <c r="I49" s="79" t="s">
        <v>212</v>
      </c>
      <c r="J49" s="99">
        <v>9.1958929732634748E-6</v>
      </c>
    </row>
    <row r="50" spans="1:17" x14ac:dyDescent="0.25">
      <c r="A50" s="76" t="s">
        <v>188</v>
      </c>
      <c r="B50" s="77" t="s">
        <v>262</v>
      </c>
      <c r="C50" s="77" t="s">
        <v>266</v>
      </c>
      <c r="D50" s="141">
        <v>10</v>
      </c>
      <c r="E50" s="141">
        <v>31842</v>
      </c>
      <c r="F50" s="141">
        <v>1004</v>
      </c>
      <c r="G50" s="141">
        <v>33</v>
      </c>
      <c r="H50" s="145">
        <v>0.14724420135879834</v>
      </c>
      <c r="I50" s="79" t="s">
        <v>213</v>
      </c>
      <c r="J50" s="99">
        <v>1.34451851031552E-5</v>
      </c>
    </row>
    <row r="51" spans="1:17" x14ac:dyDescent="0.25">
      <c r="A51" s="76" t="s">
        <v>188</v>
      </c>
      <c r="B51" s="77" t="s">
        <v>263</v>
      </c>
      <c r="C51" s="77" t="s">
        <v>265</v>
      </c>
      <c r="D51" s="141">
        <v>1</v>
      </c>
      <c r="E51" s="141">
        <v>2430</v>
      </c>
      <c r="F51" s="141">
        <v>21</v>
      </c>
      <c r="G51" s="141"/>
      <c r="H51" s="145"/>
      <c r="I51" s="79"/>
      <c r="J51" s="80"/>
    </row>
    <row r="52" spans="1:17" x14ac:dyDescent="0.25">
      <c r="A52" s="76" t="s">
        <v>188</v>
      </c>
      <c r="B52" s="77" t="s">
        <v>263</v>
      </c>
      <c r="C52" s="77" t="s">
        <v>262</v>
      </c>
      <c r="D52" s="141">
        <v>3</v>
      </c>
      <c r="E52" s="141">
        <v>14146</v>
      </c>
      <c r="F52" s="141">
        <v>89</v>
      </c>
      <c r="G52" s="141">
        <v>38</v>
      </c>
      <c r="H52" s="145">
        <v>0.20097551936896063</v>
      </c>
      <c r="I52" s="79" t="s">
        <v>214</v>
      </c>
      <c r="J52" s="81">
        <v>3.0427239108160472E-2</v>
      </c>
    </row>
    <row r="53" spans="1:17" x14ac:dyDescent="0.25">
      <c r="A53" s="76" t="s">
        <v>188</v>
      </c>
      <c r="B53" s="77" t="s">
        <v>264</v>
      </c>
      <c r="C53" s="77" t="s">
        <v>265</v>
      </c>
      <c r="D53" s="141">
        <v>10</v>
      </c>
      <c r="E53" s="141">
        <v>21824</v>
      </c>
      <c r="F53" s="141">
        <v>1271</v>
      </c>
      <c r="G53" s="141">
        <v>61</v>
      </c>
      <c r="H53" s="145">
        <v>6.6349128023069914E-3</v>
      </c>
      <c r="I53" s="79" t="s">
        <v>215</v>
      </c>
      <c r="J53" s="81">
        <v>7.7072844143791152E-3</v>
      </c>
    </row>
    <row r="54" spans="1:17" x14ac:dyDescent="0.25">
      <c r="A54" s="76" t="s">
        <v>188</v>
      </c>
      <c r="B54" s="77" t="s">
        <v>264</v>
      </c>
      <c r="C54" s="77" t="s">
        <v>262</v>
      </c>
      <c r="D54" s="141">
        <v>11</v>
      </c>
      <c r="E54" s="141">
        <v>46914</v>
      </c>
      <c r="F54" s="141">
        <v>2207</v>
      </c>
      <c r="G54" s="141">
        <v>63</v>
      </c>
      <c r="H54" s="150">
        <v>2.5632392233597701E-3</v>
      </c>
      <c r="I54" s="79" t="s">
        <v>216</v>
      </c>
      <c r="J54" s="99">
        <v>5.0164510076631048E-6</v>
      </c>
    </row>
    <row r="55" spans="1:17" ht="15.75" thickBot="1" x14ac:dyDescent="0.3">
      <c r="A55" s="85" t="s">
        <v>188</v>
      </c>
      <c r="B55" s="86" t="s">
        <v>264</v>
      </c>
      <c r="C55" s="86" t="s">
        <v>266</v>
      </c>
      <c r="D55" s="142">
        <v>9</v>
      </c>
      <c r="E55" s="142">
        <v>22837</v>
      </c>
      <c r="F55" s="142">
        <v>904</v>
      </c>
      <c r="G55" s="142">
        <v>26</v>
      </c>
      <c r="H55" s="151">
        <v>0.21662517640129697</v>
      </c>
      <c r="I55" s="87" t="s">
        <v>217</v>
      </c>
      <c r="J55" s="100">
        <v>1.6806411909058281E-7</v>
      </c>
    </row>
    <row r="56" spans="1:17" ht="27.75" customHeight="1" x14ac:dyDescent="0.25">
      <c r="A56" s="204" t="s">
        <v>654</v>
      </c>
      <c r="B56" s="205"/>
      <c r="C56" s="205"/>
      <c r="D56" s="205"/>
      <c r="E56" s="205"/>
      <c r="F56" s="205"/>
      <c r="G56" s="205"/>
      <c r="H56" s="205"/>
      <c r="I56" s="205"/>
      <c r="J56" s="205"/>
      <c r="K56" s="41"/>
      <c r="L56" s="41"/>
      <c r="M56" s="41"/>
      <c r="N56" s="41"/>
      <c r="O56" s="41"/>
      <c r="P56" s="41"/>
      <c r="Q56" s="41"/>
    </row>
  </sheetData>
  <mergeCells count="2">
    <mergeCell ref="A56:J56"/>
    <mergeCell ref="A1:J1"/>
  </mergeCell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workbookViewId="0">
      <selection activeCell="N50" sqref="N50"/>
    </sheetView>
  </sheetViews>
  <sheetFormatPr defaultRowHeight="15" x14ac:dyDescent="0.25"/>
  <cols>
    <col min="1" max="1" width="8" customWidth="1"/>
    <col min="2" max="2" width="8.5703125" bestFit="1" customWidth="1"/>
    <col min="3" max="3" width="6.28515625" bestFit="1" customWidth="1"/>
    <col min="4" max="4" width="6" bestFit="1" customWidth="1"/>
    <col min="5" max="5" width="6.7109375" bestFit="1" customWidth="1"/>
    <col min="6" max="6" width="5" bestFit="1" customWidth="1"/>
    <col min="7" max="7" width="6.42578125" bestFit="1" customWidth="1"/>
    <col min="8" max="8" width="4.7109375" style="43" bestFit="1" customWidth="1"/>
    <col min="9" max="9" width="14.28515625" style="38" bestFit="1" customWidth="1"/>
    <col min="10" max="10" width="6.85546875" style="43" bestFit="1" customWidth="1"/>
  </cols>
  <sheetData>
    <row r="1" spans="1:14" ht="29.25" customHeight="1" x14ac:dyDescent="0.25">
      <c r="A1" s="207" t="s">
        <v>650</v>
      </c>
      <c r="B1" s="207"/>
      <c r="C1" s="207"/>
      <c r="D1" s="207"/>
      <c r="E1" s="207"/>
      <c r="F1" s="207"/>
      <c r="G1" s="207"/>
      <c r="H1" s="207"/>
      <c r="I1" s="207"/>
      <c r="J1" s="207"/>
    </row>
    <row r="2" spans="1:14" x14ac:dyDescent="0.25">
      <c r="A2" s="111" t="s">
        <v>197</v>
      </c>
      <c r="B2" s="112" t="s">
        <v>286</v>
      </c>
      <c r="C2" s="112" t="s">
        <v>199</v>
      </c>
      <c r="D2" s="113" t="s">
        <v>268</v>
      </c>
      <c r="E2" s="113" t="s">
        <v>269</v>
      </c>
      <c r="F2" s="113" t="s">
        <v>601</v>
      </c>
      <c r="G2" s="112" t="s">
        <v>198</v>
      </c>
      <c r="H2" s="114" t="s">
        <v>201</v>
      </c>
      <c r="I2" s="113" t="s">
        <v>284</v>
      </c>
      <c r="J2" s="115" t="s">
        <v>200</v>
      </c>
    </row>
    <row r="3" spans="1:14" ht="15.75" thickBot="1" x14ac:dyDescent="0.3">
      <c r="A3" s="116" t="s">
        <v>282</v>
      </c>
      <c r="B3" s="116"/>
      <c r="C3" s="116"/>
      <c r="D3" s="113" t="s">
        <v>323</v>
      </c>
      <c r="E3" s="113" t="s">
        <v>323</v>
      </c>
      <c r="F3" s="113" t="s">
        <v>323</v>
      </c>
      <c r="G3" s="133" t="s">
        <v>652</v>
      </c>
      <c r="H3" s="117"/>
      <c r="I3" s="118"/>
      <c r="J3" s="117"/>
    </row>
    <row r="4" spans="1:14" x14ac:dyDescent="0.25">
      <c r="A4" s="119" t="s">
        <v>187</v>
      </c>
      <c r="B4" s="120" t="s">
        <v>262</v>
      </c>
      <c r="C4" s="120" t="s">
        <v>265</v>
      </c>
      <c r="D4" s="37">
        <v>9</v>
      </c>
      <c r="E4" s="37">
        <v>12103</v>
      </c>
      <c r="F4" s="37">
        <v>2310</v>
      </c>
      <c r="G4" s="37">
        <v>0</v>
      </c>
      <c r="H4" s="37">
        <v>0.69051412921454469</v>
      </c>
      <c r="I4" s="121" t="s">
        <v>240</v>
      </c>
      <c r="J4" s="122">
        <v>0.77789180447891004</v>
      </c>
      <c r="N4" s="174"/>
    </row>
    <row r="5" spans="1:14" x14ac:dyDescent="0.25">
      <c r="A5" s="123" t="s">
        <v>187</v>
      </c>
      <c r="B5" s="124" t="s">
        <v>262</v>
      </c>
      <c r="C5" s="124" t="s">
        <v>262</v>
      </c>
      <c r="D5" s="124">
        <v>9</v>
      </c>
      <c r="E5" s="124">
        <v>22193</v>
      </c>
      <c r="F5" s="124">
        <v>3062</v>
      </c>
      <c r="G5" s="124">
        <v>27</v>
      </c>
      <c r="H5" s="124">
        <v>0.20579731684595293</v>
      </c>
      <c r="I5" s="125" t="s">
        <v>544</v>
      </c>
      <c r="J5" s="126">
        <v>0.62311961645019798</v>
      </c>
    </row>
    <row r="6" spans="1:14" x14ac:dyDescent="0.25">
      <c r="A6" s="123" t="s">
        <v>187</v>
      </c>
      <c r="B6" s="124" t="s">
        <v>262</v>
      </c>
      <c r="C6" s="124" t="s">
        <v>266</v>
      </c>
      <c r="D6" s="37">
        <v>6</v>
      </c>
      <c r="E6" s="37">
        <v>5332</v>
      </c>
      <c r="F6" s="37">
        <v>738</v>
      </c>
      <c r="G6" s="37">
        <v>41</v>
      </c>
      <c r="H6" s="37">
        <v>0.13218636549935125</v>
      </c>
      <c r="I6" s="125" t="s">
        <v>545</v>
      </c>
      <c r="J6" s="126">
        <v>0.35378443953866562</v>
      </c>
    </row>
    <row r="7" spans="1:14" x14ac:dyDescent="0.25">
      <c r="A7" s="123" t="s">
        <v>187</v>
      </c>
      <c r="B7" s="124" t="s">
        <v>263</v>
      </c>
      <c r="C7" s="124" t="s">
        <v>265</v>
      </c>
      <c r="D7" s="37">
        <v>3</v>
      </c>
      <c r="E7" s="37">
        <v>955</v>
      </c>
      <c r="F7" s="37">
        <v>135</v>
      </c>
      <c r="G7" s="37">
        <v>22</v>
      </c>
      <c r="H7" s="37">
        <v>0.27539724297710988</v>
      </c>
      <c r="I7" s="125" t="s">
        <v>242</v>
      </c>
      <c r="J7" s="126">
        <v>0.42813316592609418</v>
      </c>
    </row>
    <row r="8" spans="1:14" x14ac:dyDescent="0.25">
      <c r="A8" s="123" t="s">
        <v>187</v>
      </c>
      <c r="B8" s="124" t="s">
        <v>263</v>
      </c>
      <c r="C8" s="124" t="s">
        <v>262</v>
      </c>
      <c r="D8" s="37">
        <v>3</v>
      </c>
      <c r="E8" s="37">
        <v>1279</v>
      </c>
      <c r="F8" s="37">
        <v>148</v>
      </c>
      <c r="G8" s="37">
        <v>40</v>
      </c>
      <c r="H8" s="37">
        <v>0.18907471460831315</v>
      </c>
      <c r="I8" s="125" t="s">
        <v>243</v>
      </c>
      <c r="J8" s="126">
        <v>0.90510493184259078</v>
      </c>
    </row>
    <row r="9" spans="1:14" x14ac:dyDescent="0.25">
      <c r="A9" s="123" t="s">
        <v>187</v>
      </c>
      <c r="B9" s="124" t="s">
        <v>264</v>
      </c>
      <c r="C9" s="124" t="s">
        <v>265</v>
      </c>
      <c r="D9" s="37">
        <v>8</v>
      </c>
      <c r="E9" s="37">
        <v>11432</v>
      </c>
      <c r="F9" s="37">
        <v>2127</v>
      </c>
      <c r="G9" s="37">
        <v>0</v>
      </c>
      <c r="H9" s="37">
        <v>0.66978547361462426</v>
      </c>
      <c r="I9" s="125" t="s">
        <v>244</v>
      </c>
      <c r="J9" s="126">
        <v>0.91187537778355576</v>
      </c>
    </row>
    <row r="10" spans="1:14" x14ac:dyDescent="0.25">
      <c r="A10" s="123" t="s">
        <v>187</v>
      </c>
      <c r="B10" s="124" t="s">
        <v>264</v>
      </c>
      <c r="C10" s="124" t="s">
        <v>262</v>
      </c>
      <c r="D10" s="37">
        <v>9</v>
      </c>
      <c r="E10" s="37">
        <v>21096</v>
      </c>
      <c r="F10" s="37">
        <v>2882</v>
      </c>
      <c r="G10" s="37">
        <v>20</v>
      </c>
      <c r="H10" s="37">
        <v>0.26768320180342953</v>
      </c>
      <c r="I10" s="125" t="s">
        <v>241</v>
      </c>
      <c r="J10" s="126">
        <v>0.66816669204141776</v>
      </c>
    </row>
    <row r="11" spans="1:14" ht="15.75" thickBot="1" x14ac:dyDescent="0.3">
      <c r="A11" s="123" t="s">
        <v>187</v>
      </c>
      <c r="B11" s="124" t="s">
        <v>264</v>
      </c>
      <c r="C11" s="124" t="s">
        <v>266</v>
      </c>
      <c r="D11" s="37">
        <v>6</v>
      </c>
      <c r="E11" s="37">
        <v>5143</v>
      </c>
      <c r="F11" s="37">
        <v>722</v>
      </c>
      <c r="G11" s="37">
        <v>29</v>
      </c>
      <c r="H11" s="37">
        <v>0.21747748123524124</v>
      </c>
      <c r="I11" s="125" t="s">
        <v>546</v>
      </c>
      <c r="J11" s="126">
        <v>0.41462501199128787</v>
      </c>
    </row>
    <row r="12" spans="1:14" x14ac:dyDescent="0.25">
      <c r="A12" s="119" t="s">
        <v>189</v>
      </c>
      <c r="B12" s="120" t="s">
        <v>262</v>
      </c>
      <c r="C12" s="120" t="s">
        <v>265</v>
      </c>
      <c r="D12" s="140">
        <v>7</v>
      </c>
      <c r="E12" s="140">
        <v>9600</v>
      </c>
      <c r="F12" s="140">
        <v>974</v>
      </c>
      <c r="G12" s="140">
        <v>0</v>
      </c>
      <c r="H12" s="140">
        <v>0.76533909208948925</v>
      </c>
      <c r="I12" s="121" t="s">
        <v>547</v>
      </c>
      <c r="J12" s="122">
        <v>0.31072034783507058</v>
      </c>
    </row>
    <row r="13" spans="1:14" x14ac:dyDescent="0.25">
      <c r="A13" s="123" t="s">
        <v>189</v>
      </c>
      <c r="B13" s="124" t="s">
        <v>262</v>
      </c>
      <c r="C13" s="124" t="s">
        <v>262</v>
      </c>
      <c r="D13" s="141">
        <v>7</v>
      </c>
      <c r="E13" s="141">
        <v>19384</v>
      </c>
      <c r="F13" s="141">
        <v>1652</v>
      </c>
      <c r="G13" s="141">
        <v>9</v>
      </c>
      <c r="H13" s="141">
        <v>0.36096853287434028</v>
      </c>
      <c r="I13" s="125" t="s">
        <v>245</v>
      </c>
      <c r="J13" s="126">
        <v>1.6532817538915081E-2</v>
      </c>
    </row>
    <row r="14" spans="1:14" x14ac:dyDescent="0.25">
      <c r="A14" s="123" t="s">
        <v>189</v>
      </c>
      <c r="B14" s="124" t="s">
        <v>262</v>
      </c>
      <c r="C14" s="124" t="s">
        <v>266</v>
      </c>
      <c r="D14" s="141">
        <v>5</v>
      </c>
      <c r="E14" s="141">
        <v>9684</v>
      </c>
      <c r="F14" s="141">
        <v>671</v>
      </c>
      <c r="G14" s="141">
        <v>0</v>
      </c>
      <c r="H14" s="141">
        <v>0.41833992093648709</v>
      </c>
      <c r="I14" s="125" t="s">
        <v>548</v>
      </c>
      <c r="J14" s="131">
        <v>1.1557141796946016E-3</v>
      </c>
    </row>
    <row r="15" spans="1:14" x14ac:dyDescent="0.25">
      <c r="A15" s="123" t="s">
        <v>189</v>
      </c>
      <c r="B15" s="124" t="s">
        <v>263</v>
      </c>
      <c r="C15" s="124" t="s">
        <v>262</v>
      </c>
      <c r="D15" s="141">
        <v>1</v>
      </c>
      <c r="E15" s="141">
        <v>410</v>
      </c>
      <c r="F15" s="141">
        <v>27</v>
      </c>
      <c r="G15" s="141"/>
      <c r="H15" s="141"/>
      <c r="I15" s="125"/>
      <c r="J15" s="126"/>
    </row>
    <row r="16" spans="1:14" x14ac:dyDescent="0.25">
      <c r="A16" s="123" t="s">
        <v>189</v>
      </c>
      <c r="B16" s="124" t="s">
        <v>264</v>
      </c>
      <c r="C16" s="124" t="s">
        <v>265</v>
      </c>
      <c r="D16" s="141">
        <v>7</v>
      </c>
      <c r="E16" s="141">
        <v>9111</v>
      </c>
      <c r="F16" s="141">
        <v>947</v>
      </c>
      <c r="G16" s="141">
        <v>0</v>
      </c>
      <c r="H16" s="141">
        <v>0.84929931793695834</v>
      </c>
      <c r="I16" s="125" t="s">
        <v>549</v>
      </c>
      <c r="J16" s="126">
        <v>0.25579823132082402</v>
      </c>
    </row>
    <row r="17" spans="1:10" x14ac:dyDescent="0.25">
      <c r="A17" s="123" t="s">
        <v>189</v>
      </c>
      <c r="B17" s="124" t="s">
        <v>264</v>
      </c>
      <c r="C17" s="124" t="s">
        <v>262</v>
      </c>
      <c r="D17" s="141">
        <v>7</v>
      </c>
      <c r="E17" s="141">
        <v>18448</v>
      </c>
      <c r="F17" s="141">
        <v>1612</v>
      </c>
      <c r="G17" s="141">
        <v>9</v>
      </c>
      <c r="H17" s="141">
        <v>0.36197576125104891</v>
      </c>
      <c r="I17" s="125" t="s">
        <v>550</v>
      </c>
      <c r="J17" s="126">
        <v>1.4909858242899369E-2</v>
      </c>
    </row>
    <row r="18" spans="1:10" ht="15.75" thickBot="1" x14ac:dyDescent="0.3">
      <c r="A18" s="127" t="s">
        <v>189</v>
      </c>
      <c r="B18" s="128" t="s">
        <v>264</v>
      </c>
      <c r="C18" s="128" t="s">
        <v>266</v>
      </c>
      <c r="D18" s="142">
        <v>5</v>
      </c>
      <c r="E18" s="142">
        <v>9270</v>
      </c>
      <c r="F18" s="142">
        <v>658</v>
      </c>
      <c r="G18" s="142">
        <v>12</v>
      </c>
      <c r="H18" s="142">
        <v>0.34011972366250831</v>
      </c>
      <c r="I18" s="129" t="s">
        <v>551</v>
      </c>
      <c r="J18" s="130">
        <v>6.7808339696164158E-3</v>
      </c>
    </row>
    <row r="19" spans="1:10" x14ac:dyDescent="0.25">
      <c r="A19" s="119" t="s">
        <v>188</v>
      </c>
      <c r="B19" s="120" t="s">
        <v>262</v>
      </c>
      <c r="C19" s="120" t="s">
        <v>265</v>
      </c>
      <c r="D19" s="140">
        <v>8</v>
      </c>
      <c r="E19" s="140">
        <v>10707</v>
      </c>
      <c r="F19" s="140">
        <v>951</v>
      </c>
      <c r="G19" s="140">
        <v>0</v>
      </c>
      <c r="H19" s="140">
        <v>0.7366132240897294</v>
      </c>
      <c r="I19" s="121" t="s">
        <v>552</v>
      </c>
      <c r="J19" s="122">
        <v>4.2418358955516218E-2</v>
      </c>
    </row>
    <row r="20" spans="1:10" x14ac:dyDescent="0.25">
      <c r="A20" s="123" t="s">
        <v>188</v>
      </c>
      <c r="B20" s="124" t="s">
        <v>262</v>
      </c>
      <c r="C20" s="124" t="s">
        <v>262</v>
      </c>
      <c r="D20" s="141">
        <v>8</v>
      </c>
      <c r="E20" s="141">
        <v>20055</v>
      </c>
      <c r="F20" s="141">
        <v>1500</v>
      </c>
      <c r="G20" s="141">
        <v>13</v>
      </c>
      <c r="H20" s="141">
        <v>0.32954677314915692</v>
      </c>
      <c r="I20" s="125" t="s">
        <v>553</v>
      </c>
      <c r="J20" s="126">
        <v>3.3626762668304E-2</v>
      </c>
    </row>
    <row r="21" spans="1:10" x14ac:dyDescent="0.25">
      <c r="A21" s="123" t="s">
        <v>188</v>
      </c>
      <c r="B21" s="124" t="s">
        <v>262</v>
      </c>
      <c r="C21" s="124" t="s">
        <v>266</v>
      </c>
      <c r="D21" s="141">
        <v>6</v>
      </c>
      <c r="E21" s="141">
        <v>9277</v>
      </c>
      <c r="F21" s="141">
        <v>539</v>
      </c>
      <c r="G21" s="141">
        <v>45</v>
      </c>
      <c r="H21" s="141">
        <v>0.10645778978985798</v>
      </c>
      <c r="I21" s="125" t="s">
        <v>554</v>
      </c>
      <c r="J21" s="126">
        <v>0.95934176730715703</v>
      </c>
    </row>
    <row r="22" spans="1:10" x14ac:dyDescent="0.25">
      <c r="A22" s="123" t="s">
        <v>188</v>
      </c>
      <c r="B22" s="124" t="s">
        <v>263</v>
      </c>
      <c r="C22" s="124" t="s">
        <v>262</v>
      </c>
      <c r="D22" s="141">
        <v>1</v>
      </c>
      <c r="E22" s="141">
        <v>410</v>
      </c>
      <c r="F22" s="141">
        <v>23</v>
      </c>
      <c r="G22" s="141"/>
      <c r="H22" s="141"/>
      <c r="I22" s="125"/>
      <c r="J22" s="126"/>
    </row>
    <row r="23" spans="1:10" x14ac:dyDescent="0.25">
      <c r="A23" s="123" t="s">
        <v>188</v>
      </c>
      <c r="B23" s="124" t="s">
        <v>264</v>
      </c>
      <c r="C23" s="124" t="s">
        <v>265</v>
      </c>
      <c r="D23" s="141">
        <v>8</v>
      </c>
      <c r="E23" s="141">
        <v>10191</v>
      </c>
      <c r="F23" s="141">
        <v>921</v>
      </c>
      <c r="G23" s="141">
        <v>0</v>
      </c>
      <c r="H23" s="141">
        <v>0.54660399737044996</v>
      </c>
      <c r="I23" s="125" t="s">
        <v>555</v>
      </c>
      <c r="J23" s="126">
        <v>2.8234678780208369E-2</v>
      </c>
    </row>
    <row r="24" spans="1:10" x14ac:dyDescent="0.25">
      <c r="A24" s="123" t="s">
        <v>188</v>
      </c>
      <c r="B24" s="124" t="s">
        <v>264</v>
      </c>
      <c r="C24" s="124" t="s">
        <v>262</v>
      </c>
      <c r="D24" s="141">
        <v>8</v>
      </c>
      <c r="E24" s="141">
        <v>19082</v>
      </c>
      <c r="F24" s="141">
        <v>1450</v>
      </c>
      <c r="G24" s="141">
        <v>10</v>
      </c>
      <c r="H24" s="141">
        <v>0.34964505657510758</v>
      </c>
      <c r="I24" s="125" t="s">
        <v>556</v>
      </c>
      <c r="J24" s="126">
        <v>2.8460562586592131E-2</v>
      </c>
    </row>
    <row r="25" spans="1:10" ht="15.75" thickBot="1" x14ac:dyDescent="0.3">
      <c r="A25" s="127" t="s">
        <v>188</v>
      </c>
      <c r="B25" s="128" t="s">
        <v>264</v>
      </c>
      <c r="C25" s="128" t="s">
        <v>266</v>
      </c>
      <c r="D25" s="142">
        <v>6</v>
      </c>
      <c r="E25" s="142">
        <v>8824</v>
      </c>
      <c r="F25" s="142">
        <v>521</v>
      </c>
      <c r="G25" s="142">
        <v>56</v>
      </c>
      <c r="H25" s="142">
        <v>4.6525880911861606E-2</v>
      </c>
      <c r="I25" s="129" t="s">
        <v>557</v>
      </c>
      <c r="J25" s="130">
        <v>0.89788093458720175</v>
      </c>
    </row>
    <row r="26" spans="1:10" x14ac:dyDescent="0.25">
      <c r="A26" s="132" t="s">
        <v>197</v>
      </c>
      <c r="B26" s="116" t="s">
        <v>287</v>
      </c>
      <c r="C26" s="116" t="s">
        <v>199</v>
      </c>
      <c r="D26" s="153" t="s">
        <v>268</v>
      </c>
      <c r="E26" s="153" t="s">
        <v>269</v>
      </c>
      <c r="F26" s="153" t="s">
        <v>601</v>
      </c>
      <c r="G26" s="116" t="s">
        <v>198</v>
      </c>
      <c r="H26" s="117" t="s">
        <v>201</v>
      </c>
      <c r="I26" s="133" t="s">
        <v>285</v>
      </c>
      <c r="J26" s="134" t="s">
        <v>200</v>
      </c>
    </row>
    <row r="27" spans="1:10" ht="15.75" thickBot="1" x14ac:dyDescent="0.3">
      <c r="A27" s="116" t="s">
        <v>283</v>
      </c>
      <c r="B27" s="116"/>
      <c r="C27" s="116"/>
      <c r="D27" s="113" t="s">
        <v>323</v>
      </c>
      <c r="E27" s="113" t="s">
        <v>323</v>
      </c>
      <c r="F27" s="113" t="s">
        <v>323</v>
      </c>
      <c r="G27" s="133" t="s">
        <v>652</v>
      </c>
      <c r="H27" s="117"/>
      <c r="I27" s="118"/>
      <c r="J27" s="117"/>
    </row>
    <row r="28" spans="1:10" x14ac:dyDescent="0.25">
      <c r="A28" s="119" t="s">
        <v>187</v>
      </c>
      <c r="B28" s="120" t="s">
        <v>262</v>
      </c>
      <c r="C28" s="120" t="s">
        <v>265</v>
      </c>
      <c r="D28" s="37">
        <v>12</v>
      </c>
      <c r="E28" s="37">
        <v>18365</v>
      </c>
      <c r="F28" s="37">
        <v>3455</v>
      </c>
      <c r="G28" s="37">
        <v>0</v>
      </c>
      <c r="H28" s="148">
        <v>0.8000846515930593</v>
      </c>
      <c r="I28" s="121" t="s">
        <v>558</v>
      </c>
      <c r="J28" s="122">
        <v>0.1160685705387297</v>
      </c>
    </row>
    <row r="29" spans="1:10" x14ac:dyDescent="0.25">
      <c r="A29" s="123" t="s">
        <v>187</v>
      </c>
      <c r="B29" s="124" t="s">
        <v>262</v>
      </c>
      <c r="C29" s="124" t="s">
        <v>262</v>
      </c>
      <c r="D29" s="37">
        <v>12</v>
      </c>
      <c r="E29" s="37">
        <v>35598</v>
      </c>
      <c r="F29" s="37">
        <v>4945</v>
      </c>
      <c r="G29" s="37">
        <v>0</v>
      </c>
      <c r="H29" s="37">
        <v>0.65818825523742941</v>
      </c>
      <c r="I29" s="125" t="s">
        <v>559</v>
      </c>
      <c r="J29" s="126">
        <v>2.8257931059648553E-2</v>
      </c>
    </row>
    <row r="30" spans="1:10" x14ac:dyDescent="0.25">
      <c r="A30" s="123" t="s">
        <v>187</v>
      </c>
      <c r="B30" s="124" t="s">
        <v>262</v>
      </c>
      <c r="C30" s="124" t="s">
        <v>266</v>
      </c>
      <c r="D30" s="37">
        <v>8</v>
      </c>
      <c r="E30" s="37">
        <v>12036</v>
      </c>
      <c r="F30" s="37">
        <v>1470</v>
      </c>
      <c r="G30" s="37">
        <v>40</v>
      </c>
      <c r="H30" s="37">
        <v>0.11209907962732435</v>
      </c>
      <c r="I30" s="125" t="s">
        <v>560</v>
      </c>
      <c r="J30" s="126">
        <v>0.23342604280769114</v>
      </c>
    </row>
    <row r="31" spans="1:10" x14ac:dyDescent="0.25">
      <c r="A31" s="123" t="s">
        <v>187</v>
      </c>
      <c r="B31" s="124" t="s">
        <v>263</v>
      </c>
      <c r="C31" s="124" t="s">
        <v>265</v>
      </c>
      <c r="D31" s="37">
        <v>5</v>
      </c>
      <c r="E31" s="37">
        <v>5802</v>
      </c>
      <c r="F31" s="37">
        <v>287</v>
      </c>
      <c r="G31" s="37">
        <v>0</v>
      </c>
      <c r="H31" s="37">
        <v>0.61286580446634742</v>
      </c>
      <c r="I31" s="125" t="s">
        <v>561</v>
      </c>
      <c r="J31" s="126">
        <v>0.99405146661248678</v>
      </c>
    </row>
    <row r="32" spans="1:10" x14ac:dyDescent="0.25">
      <c r="A32" s="123" t="s">
        <v>187</v>
      </c>
      <c r="B32" s="124" t="s">
        <v>263</v>
      </c>
      <c r="C32" s="124" t="s">
        <v>262</v>
      </c>
      <c r="D32" s="37">
        <v>6</v>
      </c>
      <c r="E32" s="37">
        <v>12264</v>
      </c>
      <c r="F32" s="37">
        <v>373</v>
      </c>
      <c r="G32" s="37">
        <v>0</v>
      </c>
      <c r="H32" s="37">
        <v>0.63778557143818504</v>
      </c>
      <c r="I32" s="125" t="s">
        <v>562</v>
      </c>
      <c r="J32" s="126">
        <v>0.32215374388145074</v>
      </c>
    </row>
    <row r="33" spans="1:10" x14ac:dyDescent="0.25">
      <c r="A33" s="123" t="s">
        <v>187</v>
      </c>
      <c r="B33" s="124" t="s">
        <v>263</v>
      </c>
      <c r="C33" s="124" t="s">
        <v>266</v>
      </c>
      <c r="D33" s="37">
        <v>1</v>
      </c>
      <c r="E33" s="37">
        <v>1094</v>
      </c>
      <c r="F33" s="37">
        <v>32</v>
      </c>
      <c r="G33" s="37"/>
      <c r="H33" s="37"/>
      <c r="I33" s="125"/>
      <c r="J33" s="126"/>
    </row>
    <row r="34" spans="1:10" x14ac:dyDescent="0.25">
      <c r="A34" s="123" t="s">
        <v>187</v>
      </c>
      <c r="B34" s="124" t="s">
        <v>264</v>
      </c>
      <c r="C34" s="124" t="s">
        <v>265</v>
      </c>
      <c r="D34" s="37">
        <v>11</v>
      </c>
      <c r="E34" s="37">
        <v>17537</v>
      </c>
      <c r="F34" s="37">
        <v>3115</v>
      </c>
      <c r="G34" s="37">
        <v>0</v>
      </c>
      <c r="H34" s="148">
        <v>0.49962499534856175</v>
      </c>
      <c r="I34" s="125" t="s">
        <v>563</v>
      </c>
      <c r="J34" s="126">
        <v>0.48811977202954587</v>
      </c>
    </row>
    <row r="35" spans="1:10" x14ac:dyDescent="0.25">
      <c r="A35" s="123" t="s">
        <v>187</v>
      </c>
      <c r="B35" s="124" t="s">
        <v>264</v>
      </c>
      <c r="C35" s="124" t="s">
        <v>262</v>
      </c>
      <c r="D35" s="37">
        <v>12</v>
      </c>
      <c r="E35" s="37">
        <v>34296</v>
      </c>
      <c r="F35" s="37">
        <v>4558</v>
      </c>
      <c r="G35" s="37">
        <v>13</v>
      </c>
      <c r="H35" s="37">
        <v>0.31534164167534762</v>
      </c>
      <c r="I35" s="125" t="s">
        <v>564</v>
      </c>
      <c r="J35" s="126">
        <v>0.34037177776220878</v>
      </c>
    </row>
    <row r="36" spans="1:10" ht="15.75" thickBot="1" x14ac:dyDescent="0.3">
      <c r="A36" s="123" t="s">
        <v>187</v>
      </c>
      <c r="B36" s="124" t="s">
        <v>264</v>
      </c>
      <c r="C36" s="124" t="s">
        <v>266</v>
      </c>
      <c r="D36" s="37">
        <v>8</v>
      </c>
      <c r="E36" s="37">
        <v>11796</v>
      </c>
      <c r="F36" s="37">
        <v>1403</v>
      </c>
      <c r="G36" s="37">
        <v>29</v>
      </c>
      <c r="H36" s="148">
        <v>0.19612777184804275</v>
      </c>
      <c r="I36" s="125" t="s">
        <v>565</v>
      </c>
      <c r="J36" s="126">
        <v>0.39734952308143301</v>
      </c>
    </row>
    <row r="37" spans="1:10" x14ac:dyDescent="0.25">
      <c r="A37" s="119" t="s">
        <v>189</v>
      </c>
      <c r="B37" s="120" t="s">
        <v>262</v>
      </c>
      <c r="C37" s="120" t="s">
        <v>265</v>
      </c>
      <c r="D37" s="140">
        <v>9</v>
      </c>
      <c r="E37" s="140">
        <v>15202</v>
      </c>
      <c r="F37" s="140">
        <v>1609</v>
      </c>
      <c r="G37" s="140">
        <v>0</v>
      </c>
      <c r="H37" s="140">
        <v>0.63011800803998952</v>
      </c>
      <c r="I37" s="121" t="s">
        <v>225</v>
      </c>
      <c r="J37" s="135">
        <v>3.5312598169980704E-4</v>
      </c>
    </row>
    <row r="38" spans="1:10" x14ac:dyDescent="0.25">
      <c r="A38" s="123" t="s">
        <v>189</v>
      </c>
      <c r="B38" s="124" t="s">
        <v>262</v>
      </c>
      <c r="C38" s="124" t="s">
        <v>262</v>
      </c>
      <c r="D38" s="141">
        <v>9</v>
      </c>
      <c r="E38" s="141">
        <v>31762</v>
      </c>
      <c r="F38" s="141">
        <v>3029</v>
      </c>
      <c r="G38" s="141">
        <v>19</v>
      </c>
      <c r="H38" s="141">
        <v>0.270066273775871</v>
      </c>
      <c r="I38" s="125" t="s">
        <v>226</v>
      </c>
      <c r="J38" s="136">
        <v>8.6806433464761289E-6</v>
      </c>
    </row>
    <row r="39" spans="1:10" x14ac:dyDescent="0.25">
      <c r="A39" s="123" t="s">
        <v>189</v>
      </c>
      <c r="B39" s="124" t="s">
        <v>262</v>
      </c>
      <c r="C39" s="124" t="s">
        <v>266</v>
      </c>
      <c r="D39" s="141">
        <v>8</v>
      </c>
      <c r="E39" s="141">
        <v>16560</v>
      </c>
      <c r="F39" s="141">
        <v>1420</v>
      </c>
      <c r="G39" s="141">
        <v>21</v>
      </c>
      <c r="H39" s="141">
        <v>0.26412788915104235</v>
      </c>
      <c r="I39" s="125" t="s">
        <v>227</v>
      </c>
      <c r="J39" s="131">
        <v>1.6029217225628969E-3</v>
      </c>
    </row>
    <row r="40" spans="1:10" x14ac:dyDescent="0.25">
      <c r="A40" s="123" t="s">
        <v>189</v>
      </c>
      <c r="B40" s="124" t="s">
        <v>263</v>
      </c>
      <c r="C40" s="124" t="s">
        <v>265</v>
      </c>
      <c r="D40" s="141">
        <v>2</v>
      </c>
      <c r="E40" s="141">
        <v>4998</v>
      </c>
      <c r="F40" s="141">
        <v>64</v>
      </c>
      <c r="G40" s="141">
        <v>0</v>
      </c>
      <c r="H40" s="141">
        <v>0.63800518430232644</v>
      </c>
      <c r="I40" s="125" t="s">
        <v>228</v>
      </c>
      <c r="J40" s="126">
        <v>0.89206228836524704</v>
      </c>
    </row>
    <row r="41" spans="1:10" x14ac:dyDescent="0.25">
      <c r="A41" s="123" t="s">
        <v>189</v>
      </c>
      <c r="B41" s="124" t="s">
        <v>263</v>
      </c>
      <c r="C41" s="124" t="s">
        <v>262</v>
      </c>
      <c r="D41" s="141">
        <v>3</v>
      </c>
      <c r="E41" s="141">
        <v>11446</v>
      </c>
      <c r="F41" s="141">
        <v>136</v>
      </c>
      <c r="G41" s="141">
        <v>46</v>
      </c>
      <c r="H41" s="141">
        <v>0.15656621928270698</v>
      </c>
      <c r="I41" s="125" t="s">
        <v>229</v>
      </c>
      <c r="J41" s="126">
        <v>0.32156319267461725</v>
      </c>
    </row>
    <row r="42" spans="1:10" x14ac:dyDescent="0.25">
      <c r="A42" s="123" t="s">
        <v>189</v>
      </c>
      <c r="B42" s="124" t="s">
        <v>263</v>
      </c>
      <c r="C42" s="124" t="s">
        <v>266</v>
      </c>
      <c r="D42" s="141">
        <v>1</v>
      </c>
      <c r="E42" s="141">
        <v>4816</v>
      </c>
      <c r="F42" s="141">
        <v>31</v>
      </c>
      <c r="G42" s="141"/>
      <c r="H42" s="141"/>
      <c r="I42" s="125"/>
      <c r="J42" s="126"/>
    </row>
    <row r="43" spans="1:10" x14ac:dyDescent="0.25">
      <c r="A43" s="123" t="s">
        <v>189</v>
      </c>
      <c r="B43" s="124" t="s">
        <v>264</v>
      </c>
      <c r="C43" s="124" t="s">
        <v>265</v>
      </c>
      <c r="D43" s="141">
        <v>9</v>
      </c>
      <c r="E43" s="141">
        <v>14639</v>
      </c>
      <c r="F43" s="141">
        <v>1505</v>
      </c>
      <c r="G43" s="141">
        <v>0</v>
      </c>
      <c r="H43" s="141">
        <v>0.50703156491246171</v>
      </c>
      <c r="I43" s="125" t="s">
        <v>230</v>
      </c>
      <c r="J43" s="131">
        <v>1.6539067723854248E-3</v>
      </c>
    </row>
    <row r="44" spans="1:10" x14ac:dyDescent="0.25">
      <c r="A44" s="123" t="s">
        <v>189</v>
      </c>
      <c r="B44" s="124" t="s">
        <v>264</v>
      </c>
      <c r="C44" s="124" t="s">
        <v>262</v>
      </c>
      <c r="D44" s="141">
        <v>9</v>
      </c>
      <c r="E44" s="141">
        <v>30686</v>
      </c>
      <c r="F44" s="141">
        <v>2846</v>
      </c>
      <c r="G44" s="141">
        <v>32</v>
      </c>
      <c r="H44" s="141">
        <v>0.16375120529801834</v>
      </c>
      <c r="I44" s="125" t="s">
        <v>231</v>
      </c>
      <c r="J44" s="137">
        <v>6.7721682268814289E-4</v>
      </c>
    </row>
    <row r="45" spans="1:10" ht="15.75" thickBot="1" x14ac:dyDescent="0.3">
      <c r="A45" s="127" t="s">
        <v>189</v>
      </c>
      <c r="B45" s="128" t="s">
        <v>264</v>
      </c>
      <c r="C45" s="128" t="s">
        <v>266</v>
      </c>
      <c r="D45" s="142">
        <v>7</v>
      </c>
      <c r="E45" s="142">
        <v>15970</v>
      </c>
      <c r="F45" s="142">
        <v>1324</v>
      </c>
      <c r="G45" s="142">
        <v>41</v>
      </c>
      <c r="H45" s="142">
        <v>0.11844797599863899</v>
      </c>
      <c r="I45" s="129" t="s">
        <v>232</v>
      </c>
      <c r="J45" s="130">
        <v>1.3109555960085815E-2</v>
      </c>
    </row>
    <row r="46" spans="1:10" x14ac:dyDescent="0.25">
      <c r="A46" s="119" t="s">
        <v>188</v>
      </c>
      <c r="B46" s="120" t="s">
        <v>262</v>
      </c>
      <c r="C46" s="120" t="s">
        <v>265</v>
      </c>
      <c r="D46" s="140">
        <v>8</v>
      </c>
      <c r="E46" s="140">
        <v>14243</v>
      </c>
      <c r="F46" s="140">
        <v>963</v>
      </c>
      <c r="G46" s="140">
        <v>1</v>
      </c>
      <c r="H46" s="140">
        <v>0.42087091584597536</v>
      </c>
      <c r="I46" s="121" t="s">
        <v>233</v>
      </c>
      <c r="J46" s="122">
        <v>2.739769351681931E-2</v>
      </c>
    </row>
    <row r="47" spans="1:10" x14ac:dyDescent="0.25">
      <c r="A47" s="123" t="s">
        <v>188</v>
      </c>
      <c r="B47" s="124" t="s">
        <v>262</v>
      </c>
      <c r="C47" s="124" t="s">
        <v>262</v>
      </c>
      <c r="D47" s="141">
        <v>9</v>
      </c>
      <c r="E47" s="141">
        <v>31535</v>
      </c>
      <c r="F47" s="141">
        <v>1738</v>
      </c>
      <c r="G47" s="141">
        <v>0</v>
      </c>
      <c r="H47" s="141">
        <v>0.77352116768113421</v>
      </c>
      <c r="I47" s="125" t="s">
        <v>234</v>
      </c>
      <c r="J47" s="131">
        <v>7.4128819944699487E-3</v>
      </c>
    </row>
    <row r="48" spans="1:10" x14ac:dyDescent="0.25">
      <c r="A48" s="123" t="s">
        <v>188</v>
      </c>
      <c r="B48" s="124" t="s">
        <v>262</v>
      </c>
      <c r="C48" s="124" t="s">
        <v>266</v>
      </c>
      <c r="D48" s="141">
        <v>8</v>
      </c>
      <c r="E48" s="141">
        <v>16424</v>
      </c>
      <c r="F48" s="141">
        <v>759</v>
      </c>
      <c r="G48" s="141">
        <v>0</v>
      </c>
      <c r="H48" s="141">
        <v>0.54624104649224581</v>
      </c>
      <c r="I48" s="125" t="s">
        <v>235</v>
      </c>
      <c r="J48" s="126">
        <v>0.23060179048345864</v>
      </c>
    </row>
    <row r="49" spans="1:10" x14ac:dyDescent="0.25">
      <c r="A49" s="123" t="s">
        <v>188</v>
      </c>
      <c r="B49" s="124" t="s">
        <v>263</v>
      </c>
      <c r="C49" s="124" t="s">
        <v>262</v>
      </c>
      <c r="D49" s="141">
        <v>2</v>
      </c>
      <c r="E49" s="141">
        <v>9423</v>
      </c>
      <c r="F49" s="141">
        <v>56</v>
      </c>
      <c r="G49" s="141">
        <v>0</v>
      </c>
      <c r="H49" s="141">
        <v>0.55374086425733959</v>
      </c>
      <c r="I49" s="125" t="s">
        <v>236</v>
      </c>
      <c r="J49" s="126">
        <v>0.39180178122042836</v>
      </c>
    </row>
    <row r="50" spans="1:10" x14ac:dyDescent="0.25">
      <c r="A50" s="123" t="s">
        <v>188</v>
      </c>
      <c r="B50" s="124" t="s">
        <v>264</v>
      </c>
      <c r="C50" s="124" t="s">
        <v>265</v>
      </c>
      <c r="D50" s="141">
        <v>8</v>
      </c>
      <c r="E50" s="141">
        <v>13729</v>
      </c>
      <c r="F50" s="141">
        <v>914</v>
      </c>
      <c r="G50" s="141">
        <v>14</v>
      </c>
      <c r="H50" s="141">
        <v>0.32298180529259135</v>
      </c>
      <c r="I50" s="125" t="s">
        <v>237</v>
      </c>
      <c r="J50" s="126">
        <v>5.5320669885751926E-2</v>
      </c>
    </row>
    <row r="51" spans="1:10" x14ac:dyDescent="0.25">
      <c r="A51" s="123" t="s">
        <v>188</v>
      </c>
      <c r="B51" s="124" t="s">
        <v>264</v>
      </c>
      <c r="C51" s="124" t="s">
        <v>262</v>
      </c>
      <c r="D51" s="141">
        <v>9</v>
      </c>
      <c r="E51" s="141">
        <v>30548</v>
      </c>
      <c r="F51" s="141">
        <v>1651</v>
      </c>
      <c r="G51" s="141">
        <v>0</v>
      </c>
      <c r="H51" s="141">
        <v>0.82247286952451537</v>
      </c>
      <c r="I51" s="125" t="s">
        <v>238</v>
      </c>
      <c r="J51" s="126">
        <v>1.9217184099204306E-2</v>
      </c>
    </row>
    <row r="52" spans="1:10" ht="15.75" thickBot="1" x14ac:dyDescent="0.3">
      <c r="A52" s="127" t="s">
        <v>188</v>
      </c>
      <c r="B52" s="128" t="s">
        <v>264</v>
      </c>
      <c r="C52" s="128" t="s">
        <v>266</v>
      </c>
      <c r="D52" s="142">
        <v>8</v>
      </c>
      <c r="E52" s="142">
        <v>15953</v>
      </c>
      <c r="F52" s="142">
        <v>723</v>
      </c>
      <c r="G52" s="142">
        <v>0</v>
      </c>
      <c r="H52" s="142">
        <v>0.53480956886697228</v>
      </c>
      <c r="I52" s="129" t="s">
        <v>239</v>
      </c>
      <c r="J52" s="130">
        <v>0.39195383775401199</v>
      </c>
    </row>
    <row r="53" spans="1:10" ht="43.5" customHeight="1" x14ac:dyDescent="0.25">
      <c r="A53" s="204" t="s">
        <v>654</v>
      </c>
      <c r="B53" s="205"/>
      <c r="C53" s="205"/>
      <c r="D53" s="205"/>
      <c r="E53" s="205"/>
      <c r="F53" s="205"/>
      <c r="G53" s="205"/>
      <c r="H53" s="205"/>
      <c r="I53" s="205"/>
      <c r="J53" s="205"/>
    </row>
  </sheetData>
  <mergeCells count="2">
    <mergeCell ref="A53:J53"/>
    <mergeCell ref="A1:J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selection sqref="A1:I1"/>
    </sheetView>
  </sheetViews>
  <sheetFormatPr defaultRowHeight="15" x14ac:dyDescent="0.25"/>
  <cols>
    <col min="1" max="1" width="8.42578125" style="35" customWidth="1"/>
    <col min="2" max="2" width="9.7109375" style="35" bestFit="1" customWidth="1"/>
    <col min="3" max="3" width="7" style="35" bestFit="1" customWidth="1"/>
    <col min="4" max="6" width="7" style="35" customWidth="1"/>
    <col min="7" max="7" width="15.7109375" style="35" bestFit="1" customWidth="1"/>
    <col min="8" max="8" width="7.140625" style="36" bestFit="1" customWidth="1"/>
    <col min="9" max="9" width="7.28515625" style="36" bestFit="1" customWidth="1"/>
    <col min="10" max="16384" width="9.140625" style="35"/>
  </cols>
  <sheetData>
    <row r="1" spans="1:9" ht="33" customHeight="1" x14ac:dyDescent="0.25">
      <c r="A1" s="207" t="s">
        <v>651</v>
      </c>
      <c r="B1" s="207"/>
      <c r="C1" s="207"/>
      <c r="D1" s="207"/>
      <c r="E1" s="207"/>
      <c r="F1" s="207"/>
      <c r="G1" s="207"/>
      <c r="H1" s="207"/>
      <c r="I1" s="207"/>
    </row>
    <row r="2" spans="1:9" x14ac:dyDescent="0.25">
      <c r="A2" s="102" t="s">
        <v>197</v>
      </c>
      <c r="B2" s="103" t="s">
        <v>286</v>
      </c>
      <c r="C2" s="103" t="s">
        <v>199</v>
      </c>
      <c r="D2" s="113" t="s">
        <v>268</v>
      </c>
      <c r="E2" s="113" t="s">
        <v>269</v>
      </c>
      <c r="F2" s="113" t="s">
        <v>601</v>
      </c>
      <c r="G2" s="103" t="s">
        <v>284</v>
      </c>
      <c r="H2" s="104" t="s">
        <v>200</v>
      </c>
      <c r="I2" s="104" t="s">
        <v>258</v>
      </c>
    </row>
    <row r="3" spans="1:9" ht="15.75" thickBot="1" x14ac:dyDescent="0.3">
      <c r="A3" s="105" t="s">
        <v>282</v>
      </c>
      <c r="B3" s="105"/>
      <c r="C3" s="105"/>
      <c r="D3" s="113" t="s">
        <v>323</v>
      </c>
      <c r="E3" s="113" t="s">
        <v>323</v>
      </c>
      <c r="F3" s="113" t="s">
        <v>323</v>
      </c>
      <c r="G3" s="105"/>
      <c r="H3" s="106"/>
      <c r="I3" s="106"/>
    </row>
    <row r="4" spans="1:9" x14ac:dyDescent="0.25">
      <c r="A4" s="72" t="s">
        <v>187</v>
      </c>
      <c r="B4" s="73" t="s">
        <v>262</v>
      </c>
      <c r="C4" s="73" t="s">
        <v>262</v>
      </c>
      <c r="D4" s="120">
        <v>9</v>
      </c>
      <c r="E4" s="120">
        <v>22193</v>
      </c>
      <c r="F4" s="120">
        <v>3062</v>
      </c>
      <c r="G4" s="73" t="s">
        <v>566</v>
      </c>
      <c r="H4" s="90">
        <v>0.62320627247751215</v>
      </c>
      <c r="I4" s="107">
        <v>0.81136450858055775</v>
      </c>
    </row>
    <row r="5" spans="1:9" x14ac:dyDescent="0.25">
      <c r="A5" s="76" t="s">
        <v>187</v>
      </c>
      <c r="B5" s="77" t="s">
        <v>262</v>
      </c>
      <c r="C5" s="77" t="s">
        <v>266</v>
      </c>
      <c r="D5" s="141">
        <v>6</v>
      </c>
      <c r="E5" s="141">
        <v>5332</v>
      </c>
      <c r="F5" s="141">
        <v>738</v>
      </c>
      <c r="G5" s="77" t="s">
        <v>567</v>
      </c>
      <c r="H5" s="82">
        <v>0.35425419256399704</v>
      </c>
      <c r="I5" s="81">
        <v>0.48513603200462019</v>
      </c>
    </row>
    <row r="6" spans="1:9" x14ac:dyDescent="0.25">
      <c r="A6" s="76" t="s">
        <v>187</v>
      </c>
      <c r="B6" s="77" t="s">
        <v>262</v>
      </c>
      <c r="C6" s="77" t="s">
        <v>265</v>
      </c>
      <c r="D6" s="141">
        <v>9</v>
      </c>
      <c r="E6" s="141">
        <v>12103</v>
      </c>
      <c r="F6" s="141">
        <v>2310</v>
      </c>
      <c r="G6" s="77" t="s">
        <v>568</v>
      </c>
      <c r="H6" s="82">
        <v>0.77792630360797632</v>
      </c>
      <c r="I6" s="81">
        <v>0.26546324373395108</v>
      </c>
    </row>
    <row r="7" spans="1:9" x14ac:dyDescent="0.25">
      <c r="A7" s="76" t="s">
        <v>187</v>
      </c>
      <c r="B7" s="77" t="s">
        <v>263</v>
      </c>
      <c r="C7" s="77" t="s">
        <v>262</v>
      </c>
      <c r="D7" s="141">
        <v>3</v>
      </c>
      <c r="E7" s="141">
        <v>1279</v>
      </c>
      <c r="F7" s="141">
        <v>148</v>
      </c>
      <c r="G7" s="77" t="s">
        <v>569</v>
      </c>
      <c r="H7" s="82">
        <v>0.90510617381649305</v>
      </c>
      <c r="I7" s="81">
        <v>0.67270744977369257</v>
      </c>
    </row>
    <row r="8" spans="1:9" x14ac:dyDescent="0.25">
      <c r="A8" s="76" t="s">
        <v>187</v>
      </c>
      <c r="B8" s="77" t="s">
        <v>263</v>
      </c>
      <c r="C8" s="77" t="s">
        <v>265</v>
      </c>
      <c r="D8" s="141">
        <v>3</v>
      </c>
      <c r="E8" s="141">
        <v>955</v>
      </c>
      <c r="F8" s="141">
        <v>135</v>
      </c>
      <c r="G8" s="77" t="s">
        <v>570</v>
      </c>
      <c r="H8" s="82">
        <v>0.4292445212849873</v>
      </c>
      <c r="I8" s="81">
        <v>0.2913758578076881</v>
      </c>
    </row>
    <row r="9" spans="1:9" x14ac:dyDescent="0.25">
      <c r="A9" s="76" t="s">
        <v>187</v>
      </c>
      <c r="B9" s="77" t="s">
        <v>264</v>
      </c>
      <c r="C9" s="77" t="s">
        <v>262</v>
      </c>
      <c r="D9" s="141">
        <v>9</v>
      </c>
      <c r="E9" s="141">
        <v>21096</v>
      </c>
      <c r="F9" s="141">
        <v>2882</v>
      </c>
      <c r="G9" s="77" t="s">
        <v>571</v>
      </c>
      <c r="H9" s="82">
        <v>0.66822589362407347</v>
      </c>
      <c r="I9" s="81">
        <v>0.8233653889060758</v>
      </c>
    </row>
    <row r="10" spans="1:9" x14ac:dyDescent="0.25">
      <c r="A10" s="76" t="s">
        <v>187</v>
      </c>
      <c r="B10" s="77" t="s">
        <v>264</v>
      </c>
      <c r="C10" s="77" t="s">
        <v>266</v>
      </c>
      <c r="D10" s="141">
        <v>6</v>
      </c>
      <c r="E10" s="141">
        <v>5143</v>
      </c>
      <c r="F10" s="141">
        <v>722</v>
      </c>
      <c r="G10" s="77" t="s">
        <v>572</v>
      </c>
      <c r="H10" s="82">
        <v>0.41497757596576562</v>
      </c>
      <c r="I10" s="81">
        <v>0.55060181961932775</v>
      </c>
    </row>
    <row r="11" spans="1:9" ht="15.75" thickBot="1" x14ac:dyDescent="0.3">
      <c r="A11" s="85" t="s">
        <v>187</v>
      </c>
      <c r="B11" s="86" t="s">
        <v>264</v>
      </c>
      <c r="C11" s="86" t="s">
        <v>265</v>
      </c>
      <c r="D11" s="142">
        <v>8</v>
      </c>
      <c r="E11" s="142">
        <v>11432</v>
      </c>
      <c r="F11" s="142">
        <v>2127</v>
      </c>
      <c r="G11" s="86" t="s">
        <v>573</v>
      </c>
      <c r="H11" s="92">
        <v>0.91187753344547362</v>
      </c>
      <c r="I11" s="88">
        <v>0.41534381739355525</v>
      </c>
    </row>
    <row r="12" spans="1:9" x14ac:dyDescent="0.25">
      <c r="A12" s="72" t="s">
        <v>189</v>
      </c>
      <c r="B12" s="73" t="s">
        <v>262</v>
      </c>
      <c r="C12" s="73" t="s">
        <v>262</v>
      </c>
      <c r="D12" s="140">
        <v>7</v>
      </c>
      <c r="E12" s="140">
        <v>19384</v>
      </c>
      <c r="F12" s="140">
        <v>1652</v>
      </c>
      <c r="G12" s="73" t="s">
        <v>574</v>
      </c>
      <c r="H12" s="90">
        <v>1.7179793020340398E-2</v>
      </c>
      <c r="I12" s="107">
        <v>0.33554754548075894</v>
      </c>
    </row>
    <row r="13" spans="1:9" x14ac:dyDescent="0.25">
      <c r="A13" s="76" t="s">
        <v>189</v>
      </c>
      <c r="B13" s="77" t="s">
        <v>262</v>
      </c>
      <c r="C13" s="77" t="s">
        <v>266</v>
      </c>
      <c r="D13" s="141">
        <v>5</v>
      </c>
      <c r="E13" s="141">
        <v>9684</v>
      </c>
      <c r="F13" s="141">
        <v>671</v>
      </c>
      <c r="G13" s="77" t="s">
        <v>575</v>
      </c>
      <c r="H13" s="97">
        <v>1.3214146858979443E-3</v>
      </c>
      <c r="I13" s="81">
        <v>2.4643788268521968E-2</v>
      </c>
    </row>
    <row r="14" spans="1:9" x14ac:dyDescent="0.25">
      <c r="A14" s="76" t="s">
        <v>189</v>
      </c>
      <c r="B14" s="77" t="s">
        <v>262</v>
      </c>
      <c r="C14" s="77" t="s">
        <v>265</v>
      </c>
      <c r="D14" s="141">
        <v>7</v>
      </c>
      <c r="E14" s="141">
        <v>9600</v>
      </c>
      <c r="F14" s="141">
        <v>974</v>
      </c>
      <c r="G14" s="77" t="s">
        <v>576</v>
      </c>
      <c r="H14" s="82">
        <v>0.31171539988140468</v>
      </c>
      <c r="I14" s="81">
        <v>0.80439206367152738</v>
      </c>
    </row>
    <row r="15" spans="1:9" x14ac:dyDescent="0.25">
      <c r="A15" s="76" t="s">
        <v>189</v>
      </c>
      <c r="B15" s="77" t="s">
        <v>263</v>
      </c>
      <c r="C15" s="77" t="s">
        <v>262</v>
      </c>
      <c r="D15" s="141">
        <v>1</v>
      </c>
      <c r="E15" s="141">
        <v>410</v>
      </c>
      <c r="F15" s="141">
        <v>27</v>
      </c>
      <c r="G15" s="77" t="s">
        <v>577</v>
      </c>
      <c r="H15" s="82">
        <v>0.78795328013792298</v>
      </c>
      <c r="I15" s="83">
        <v>0.9927779533298039</v>
      </c>
    </row>
    <row r="16" spans="1:9" x14ac:dyDescent="0.25">
      <c r="A16" s="76" t="s">
        <v>189</v>
      </c>
      <c r="B16" s="77" t="s">
        <v>264</v>
      </c>
      <c r="C16" s="77" t="s">
        <v>262</v>
      </c>
      <c r="D16" s="141">
        <v>7</v>
      </c>
      <c r="E16" s="141">
        <v>18448</v>
      </c>
      <c r="F16" s="141">
        <v>1612</v>
      </c>
      <c r="G16" s="77" t="s">
        <v>578</v>
      </c>
      <c r="H16" s="82">
        <v>1.5529379282646343E-2</v>
      </c>
      <c r="I16" s="81">
        <v>0.28995076501356459</v>
      </c>
    </row>
    <row r="17" spans="1:9" x14ac:dyDescent="0.25">
      <c r="A17" s="76" t="s">
        <v>189</v>
      </c>
      <c r="B17" s="77" t="s">
        <v>264</v>
      </c>
      <c r="C17" s="77" t="s">
        <v>266</v>
      </c>
      <c r="D17" s="141">
        <v>5</v>
      </c>
      <c r="E17" s="141">
        <v>9270</v>
      </c>
      <c r="F17" s="141">
        <v>658</v>
      </c>
      <c r="G17" s="77" t="s">
        <v>579</v>
      </c>
      <c r="H17" s="82">
        <v>7.2497549246479708E-3</v>
      </c>
      <c r="I17" s="81">
        <v>5.7399587622300623E-2</v>
      </c>
    </row>
    <row r="18" spans="1:9" ht="15.75" thickBot="1" x14ac:dyDescent="0.3">
      <c r="A18" s="85" t="s">
        <v>189</v>
      </c>
      <c r="B18" s="86" t="s">
        <v>264</v>
      </c>
      <c r="C18" s="86" t="s">
        <v>265</v>
      </c>
      <c r="D18" s="142">
        <v>7</v>
      </c>
      <c r="E18" s="142">
        <v>9111</v>
      </c>
      <c r="F18" s="142">
        <v>947</v>
      </c>
      <c r="G18" s="86" t="s">
        <v>580</v>
      </c>
      <c r="H18" s="92">
        <v>0.25702657990907485</v>
      </c>
      <c r="I18" s="88">
        <v>0.96400665533284746</v>
      </c>
    </row>
    <row r="19" spans="1:9" x14ac:dyDescent="0.25">
      <c r="A19" s="72" t="s">
        <v>188</v>
      </c>
      <c r="B19" s="73" t="s">
        <v>262</v>
      </c>
      <c r="C19" s="73" t="s">
        <v>262</v>
      </c>
      <c r="D19" s="140">
        <v>8</v>
      </c>
      <c r="E19" s="140">
        <v>20055</v>
      </c>
      <c r="F19" s="140">
        <v>1500</v>
      </c>
      <c r="G19" s="73" t="s">
        <v>581</v>
      </c>
      <c r="H19" s="90">
        <v>3.4456957572037927E-2</v>
      </c>
      <c r="I19" s="107">
        <v>0.10594311670656174</v>
      </c>
    </row>
    <row r="20" spans="1:9" x14ac:dyDescent="0.25">
      <c r="A20" s="76" t="s">
        <v>188</v>
      </c>
      <c r="B20" s="77" t="s">
        <v>262</v>
      </c>
      <c r="C20" s="77" t="s">
        <v>266</v>
      </c>
      <c r="D20" s="141">
        <v>6</v>
      </c>
      <c r="E20" s="141">
        <v>9277</v>
      </c>
      <c r="F20" s="141">
        <v>539</v>
      </c>
      <c r="G20" s="77" t="s">
        <v>582</v>
      </c>
      <c r="H20" s="82">
        <v>0.9593418872664613</v>
      </c>
      <c r="I20" s="81">
        <v>0.86157956517586254</v>
      </c>
    </row>
    <row r="21" spans="1:9" x14ac:dyDescent="0.25">
      <c r="A21" s="76" t="s">
        <v>188</v>
      </c>
      <c r="B21" s="77" t="s">
        <v>262</v>
      </c>
      <c r="C21" s="77" t="s">
        <v>265</v>
      </c>
      <c r="D21" s="141">
        <v>8</v>
      </c>
      <c r="E21" s="141">
        <v>10707</v>
      </c>
      <c r="F21" s="141">
        <v>951</v>
      </c>
      <c r="G21" s="77" t="s">
        <v>583</v>
      </c>
      <c r="H21" s="82">
        <v>4.4131823211120386E-2</v>
      </c>
      <c r="I21" s="81">
        <v>0.1068196423534193</v>
      </c>
    </row>
    <row r="22" spans="1:9" x14ac:dyDescent="0.25">
      <c r="A22" s="76" t="s">
        <v>188</v>
      </c>
      <c r="B22" s="77" t="s">
        <v>263</v>
      </c>
      <c r="C22" s="77" t="s">
        <v>262</v>
      </c>
      <c r="D22" s="141">
        <v>1</v>
      </c>
      <c r="E22" s="141">
        <v>410</v>
      </c>
      <c r="F22" s="141">
        <v>23</v>
      </c>
      <c r="G22" s="77" t="s">
        <v>584</v>
      </c>
      <c r="H22" s="82">
        <v>0.98858573399257588</v>
      </c>
      <c r="I22" s="108">
        <v>0.99651619273202852</v>
      </c>
    </row>
    <row r="23" spans="1:9" x14ac:dyDescent="0.25">
      <c r="A23" s="76" t="s">
        <v>188</v>
      </c>
      <c r="B23" s="77" t="s">
        <v>264</v>
      </c>
      <c r="C23" s="77" t="s">
        <v>262</v>
      </c>
      <c r="D23" s="141">
        <v>8</v>
      </c>
      <c r="E23" s="141">
        <v>19082</v>
      </c>
      <c r="F23" s="141">
        <v>1450</v>
      </c>
      <c r="G23" s="77" t="s">
        <v>585</v>
      </c>
      <c r="H23" s="82">
        <v>2.9250278004938773E-2</v>
      </c>
      <c r="I23" s="81">
        <v>9.3221496073826973E-2</v>
      </c>
    </row>
    <row r="24" spans="1:9" x14ac:dyDescent="0.25">
      <c r="A24" s="76" t="s">
        <v>188</v>
      </c>
      <c r="B24" s="77" t="s">
        <v>264</v>
      </c>
      <c r="C24" s="77" t="s">
        <v>266</v>
      </c>
      <c r="D24" s="141">
        <v>6</v>
      </c>
      <c r="E24" s="141">
        <v>8824</v>
      </c>
      <c r="F24" s="141">
        <v>521</v>
      </c>
      <c r="G24" s="77" t="s">
        <v>586</v>
      </c>
      <c r="H24" s="82">
        <v>0.89788283520552459</v>
      </c>
      <c r="I24" s="81">
        <v>0.75250532716342078</v>
      </c>
    </row>
    <row r="25" spans="1:9" ht="15.75" thickBot="1" x14ac:dyDescent="0.3">
      <c r="A25" s="85" t="s">
        <v>188</v>
      </c>
      <c r="B25" s="86" t="s">
        <v>264</v>
      </c>
      <c r="C25" s="86" t="s">
        <v>265</v>
      </c>
      <c r="D25" s="142">
        <v>8</v>
      </c>
      <c r="E25" s="142">
        <v>10191</v>
      </c>
      <c r="F25" s="142">
        <v>921</v>
      </c>
      <c r="G25" s="86" t="s">
        <v>587</v>
      </c>
      <c r="H25" s="92">
        <v>2.97703015054743E-2</v>
      </c>
      <c r="I25" s="88">
        <v>7.7004457257141543E-2</v>
      </c>
    </row>
    <row r="26" spans="1:9" x14ac:dyDescent="0.25">
      <c r="A26" s="109" t="s">
        <v>197</v>
      </c>
      <c r="B26" s="105" t="s">
        <v>286</v>
      </c>
      <c r="C26" s="105" t="s">
        <v>199</v>
      </c>
      <c r="D26" s="113" t="s">
        <v>268</v>
      </c>
      <c r="E26" s="113" t="s">
        <v>269</v>
      </c>
      <c r="F26" s="113" t="s">
        <v>601</v>
      </c>
      <c r="G26" s="105" t="s">
        <v>285</v>
      </c>
      <c r="H26" s="110" t="s">
        <v>200</v>
      </c>
      <c r="I26" s="110" t="s">
        <v>258</v>
      </c>
    </row>
    <row r="27" spans="1:9" ht="15.75" thickBot="1" x14ac:dyDescent="0.3">
      <c r="A27" s="105" t="s">
        <v>283</v>
      </c>
      <c r="B27" s="105"/>
      <c r="C27" s="105"/>
      <c r="D27" s="113" t="s">
        <v>323</v>
      </c>
      <c r="E27" s="113" t="s">
        <v>323</v>
      </c>
      <c r="F27" s="113" t="s">
        <v>323</v>
      </c>
      <c r="G27" s="105"/>
      <c r="H27" s="106"/>
      <c r="I27" s="106"/>
    </row>
    <row r="28" spans="1:9" x14ac:dyDescent="0.25">
      <c r="A28" s="72" t="s">
        <v>187</v>
      </c>
      <c r="B28" s="73" t="s">
        <v>262</v>
      </c>
      <c r="C28" s="73" t="s">
        <v>262</v>
      </c>
      <c r="D28" s="140">
        <v>12</v>
      </c>
      <c r="E28" s="140">
        <v>35598</v>
      </c>
      <c r="F28" s="140">
        <v>4945</v>
      </c>
      <c r="G28" s="73" t="s">
        <v>588</v>
      </c>
      <c r="H28" s="90">
        <v>2.9045854486586295E-2</v>
      </c>
      <c r="I28" s="107">
        <v>0.34648712964123479</v>
      </c>
    </row>
    <row r="29" spans="1:9" x14ac:dyDescent="0.25">
      <c r="A29" s="76" t="s">
        <v>187</v>
      </c>
      <c r="B29" s="77" t="s">
        <v>262</v>
      </c>
      <c r="C29" s="77" t="s">
        <v>266</v>
      </c>
      <c r="D29" s="141">
        <v>8</v>
      </c>
      <c r="E29" s="141">
        <v>12036</v>
      </c>
      <c r="F29" s="141">
        <v>1470</v>
      </c>
      <c r="G29" s="77" t="s">
        <v>589</v>
      </c>
      <c r="H29" s="82">
        <v>0.2341792378765519</v>
      </c>
      <c r="I29" s="81">
        <v>0.46718637298068372</v>
      </c>
    </row>
    <row r="30" spans="1:9" x14ac:dyDescent="0.25">
      <c r="A30" s="76" t="s">
        <v>187</v>
      </c>
      <c r="B30" s="77" t="s">
        <v>262</v>
      </c>
      <c r="C30" s="77" t="s">
        <v>265</v>
      </c>
      <c r="D30" s="141">
        <v>12</v>
      </c>
      <c r="E30" s="141">
        <v>18365</v>
      </c>
      <c r="F30" s="141">
        <v>3455</v>
      </c>
      <c r="G30" s="77" t="s">
        <v>590</v>
      </c>
      <c r="H30" s="82">
        <v>0.11787251204506144</v>
      </c>
      <c r="I30" s="81">
        <v>0.55978072760341024</v>
      </c>
    </row>
    <row r="31" spans="1:9" x14ac:dyDescent="0.25">
      <c r="A31" s="76" t="s">
        <v>187</v>
      </c>
      <c r="B31" s="77" t="s">
        <v>263</v>
      </c>
      <c r="C31" s="77" t="s">
        <v>262</v>
      </c>
      <c r="D31" s="141">
        <v>6</v>
      </c>
      <c r="E31" s="141">
        <v>12264</v>
      </c>
      <c r="F31" s="141">
        <v>373</v>
      </c>
      <c r="G31" s="77" t="s">
        <v>591</v>
      </c>
      <c r="H31" s="82">
        <v>0.32259220600989491</v>
      </c>
      <c r="I31" s="81">
        <v>0.83353586375553135</v>
      </c>
    </row>
    <row r="32" spans="1:9" x14ac:dyDescent="0.25">
      <c r="A32" s="76" t="s">
        <v>187</v>
      </c>
      <c r="B32" s="77" t="s">
        <v>263</v>
      </c>
      <c r="C32" s="77" t="s">
        <v>266</v>
      </c>
      <c r="D32" s="141">
        <v>1</v>
      </c>
      <c r="E32" s="141">
        <v>1094</v>
      </c>
      <c r="F32" s="141">
        <v>32</v>
      </c>
      <c r="G32" s="77" t="s">
        <v>592</v>
      </c>
      <c r="H32" s="82">
        <v>0.61327615504731359</v>
      </c>
      <c r="I32" s="81">
        <v>0.71270568808278423</v>
      </c>
    </row>
    <row r="33" spans="1:9" x14ac:dyDescent="0.25">
      <c r="A33" s="76" t="s">
        <v>187</v>
      </c>
      <c r="B33" s="77" t="s">
        <v>263</v>
      </c>
      <c r="C33" s="77" t="s">
        <v>265</v>
      </c>
      <c r="D33" s="141">
        <v>5</v>
      </c>
      <c r="E33" s="141">
        <v>5802</v>
      </c>
      <c r="F33" s="141">
        <v>287</v>
      </c>
      <c r="G33" s="77" t="s">
        <v>593</v>
      </c>
      <c r="H33" s="82">
        <v>0.99405146788314502</v>
      </c>
      <c r="I33" s="81">
        <v>0.51913534287181828</v>
      </c>
    </row>
    <row r="34" spans="1:9" x14ac:dyDescent="0.25">
      <c r="A34" s="76" t="s">
        <v>187</v>
      </c>
      <c r="B34" s="77" t="s">
        <v>264</v>
      </c>
      <c r="C34" s="77" t="s">
        <v>262</v>
      </c>
      <c r="D34" s="141">
        <v>12</v>
      </c>
      <c r="E34" s="141">
        <v>34296</v>
      </c>
      <c r="F34" s="141">
        <v>4558</v>
      </c>
      <c r="G34" s="77" t="s">
        <v>594</v>
      </c>
      <c r="H34" s="82">
        <v>0.3408247209020327</v>
      </c>
      <c r="I34" s="81">
        <v>0.88745639845278246</v>
      </c>
    </row>
    <row r="35" spans="1:9" x14ac:dyDescent="0.25">
      <c r="A35" s="76" t="s">
        <v>187</v>
      </c>
      <c r="B35" s="77" t="s">
        <v>264</v>
      </c>
      <c r="C35" s="77" t="s">
        <v>266</v>
      </c>
      <c r="D35" s="141">
        <v>8</v>
      </c>
      <c r="E35" s="141">
        <v>11796</v>
      </c>
      <c r="F35" s="141">
        <v>1403</v>
      </c>
      <c r="G35" s="77" t="s">
        <v>595</v>
      </c>
      <c r="H35" s="82">
        <v>0.39773334491232815</v>
      </c>
      <c r="I35" s="81">
        <v>0.86555410950923828</v>
      </c>
    </row>
    <row r="36" spans="1:9" ht="15.75" thickBot="1" x14ac:dyDescent="0.3">
      <c r="A36" s="85" t="s">
        <v>187</v>
      </c>
      <c r="B36" s="86" t="s">
        <v>264</v>
      </c>
      <c r="C36" s="86" t="s">
        <v>265</v>
      </c>
      <c r="D36" s="142">
        <v>11</v>
      </c>
      <c r="E36" s="142">
        <v>17537</v>
      </c>
      <c r="F36" s="142">
        <v>3115</v>
      </c>
      <c r="G36" s="86" t="s">
        <v>596</v>
      </c>
      <c r="H36" s="92">
        <v>0.48853855845459504</v>
      </c>
      <c r="I36" s="88">
        <v>0.86666715253974136</v>
      </c>
    </row>
    <row r="37" spans="1:9" x14ac:dyDescent="0.25">
      <c r="A37" s="72" t="s">
        <v>189</v>
      </c>
      <c r="B37" s="73" t="s">
        <v>262</v>
      </c>
      <c r="C37" s="73" t="s">
        <v>262</v>
      </c>
      <c r="D37" s="140">
        <v>9</v>
      </c>
      <c r="E37" s="140">
        <v>31762</v>
      </c>
      <c r="F37" s="140">
        <v>3029</v>
      </c>
      <c r="G37" s="73" t="s">
        <v>246</v>
      </c>
      <c r="H37" s="89">
        <v>1.3036734433053241E-5</v>
      </c>
      <c r="I37" s="91">
        <v>9.0199358094603093E-3</v>
      </c>
    </row>
    <row r="38" spans="1:9" x14ac:dyDescent="0.25">
      <c r="A38" s="76" t="s">
        <v>189</v>
      </c>
      <c r="B38" s="77" t="s">
        <v>262</v>
      </c>
      <c r="C38" s="77" t="s">
        <v>266</v>
      </c>
      <c r="D38" s="141">
        <v>8</v>
      </c>
      <c r="E38" s="141">
        <v>16560</v>
      </c>
      <c r="F38" s="141">
        <v>1420</v>
      </c>
      <c r="G38" s="77" t="s">
        <v>248</v>
      </c>
      <c r="H38" s="97">
        <v>1.8068362329375074E-3</v>
      </c>
      <c r="I38" s="81">
        <v>5.1398233591534295E-2</v>
      </c>
    </row>
    <row r="39" spans="1:9" x14ac:dyDescent="0.25">
      <c r="A39" s="76" t="s">
        <v>189</v>
      </c>
      <c r="B39" s="77" t="s">
        <v>262</v>
      </c>
      <c r="C39" s="77" t="s">
        <v>265</v>
      </c>
      <c r="D39" s="141">
        <v>9</v>
      </c>
      <c r="E39" s="141">
        <v>15202</v>
      </c>
      <c r="F39" s="141">
        <v>1609</v>
      </c>
      <c r="G39" s="77" t="s">
        <v>249</v>
      </c>
      <c r="H39" s="84">
        <v>4.9259287010912291E-4</v>
      </c>
      <c r="I39" s="81">
        <v>5.7634709241980775E-2</v>
      </c>
    </row>
    <row r="40" spans="1:9" x14ac:dyDescent="0.25">
      <c r="A40" s="76" t="s">
        <v>189</v>
      </c>
      <c r="B40" s="77" t="s">
        <v>263</v>
      </c>
      <c r="C40" s="77" t="s">
        <v>262</v>
      </c>
      <c r="D40" s="141">
        <v>3</v>
      </c>
      <c r="E40" s="141">
        <v>11446</v>
      </c>
      <c r="F40" s="141">
        <v>136</v>
      </c>
      <c r="G40" s="77" t="s">
        <v>597</v>
      </c>
      <c r="H40" s="82">
        <v>0.32200273579344268</v>
      </c>
      <c r="I40" s="81">
        <v>0.61881251158310113</v>
      </c>
    </row>
    <row r="41" spans="1:9" x14ac:dyDescent="0.25">
      <c r="A41" s="76" t="s">
        <v>189</v>
      </c>
      <c r="B41" s="77" t="s">
        <v>263</v>
      </c>
      <c r="C41" s="77" t="s">
        <v>266</v>
      </c>
      <c r="D41" s="141">
        <v>1</v>
      </c>
      <c r="E41" s="141">
        <v>4816</v>
      </c>
      <c r="F41" s="141">
        <v>31</v>
      </c>
      <c r="G41" s="77" t="s">
        <v>598</v>
      </c>
      <c r="H41" s="82">
        <v>0.98505922355356434</v>
      </c>
      <c r="I41" s="81">
        <v>0.7551325193418662</v>
      </c>
    </row>
    <row r="42" spans="1:9" x14ac:dyDescent="0.25">
      <c r="A42" s="76" t="s">
        <v>189</v>
      </c>
      <c r="B42" s="77" t="s">
        <v>263</v>
      </c>
      <c r="C42" s="77" t="s">
        <v>265</v>
      </c>
      <c r="D42" s="141">
        <v>2</v>
      </c>
      <c r="E42" s="141">
        <v>4998</v>
      </c>
      <c r="F42" s="141">
        <v>64</v>
      </c>
      <c r="G42" s="77" t="s">
        <v>599</v>
      </c>
      <c r="H42" s="82">
        <v>0.89206987882513178</v>
      </c>
      <c r="I42" s="81">
        <v>0.71202166480751972</v>
      </c>
    </row>
    <row r="43" spans="1:9" x14ac:dyDescent="0.25">
      <c r="A43" s="76" t="s">
        <v>189</v>
      </c>
      <c r="B43" s="77" t="s">
        <v>264</v>
      </c>
      <c r="C43" s="77" t="s">
        <v>262</v>
      </c>
      <c r="D43" s="141">
        <v>9</v>
      </c>
      <c r="E43" s="141">
        <v>30686</v>
      </c>
      <c r="F43" s="141">
        <v>2846</v>
      </c>
      <c r="G43" s="77" t="s">
        <v>250</v>
      </c>
      <c r="H43" s="84">
        <v>7.8280623035090061E-4</v>
      </c>
      <c r="I43" s="81">
        <v>7.0441536291872914E-2</v>
      </c>
    </row>
    <row r="44" spans="1:9" x14ac:dyDescent="0.25">
      <c r="A44" s="76" t="s">
        <v>189</v>
      </c>
      <c r="B44" s="77" t="s">
        <v>264</v>
      </c>
      <c r="C44" s="77" t="s">
        <v>266</v>
      </c>
      <c r="D44" s="141">
        <v>7</v>
      </c>
      <c r="E44" s="141">
        <v>15970</v>
      </c>
      <c r="F44" s="141">
        <v>1324</v>
      </c>
      <c r="G44" s="77" t="s">
        <v>251</v>
      </c>
      <c r="H44" s="82">
        <v>1.3754506118049485E-2</v>
      </c>
      <c r="I44" s="81">
        <v>0.14792931733443504</v>
      </c>
    </row>
    <row r="45" spans="1:9" ht="15.75" thickBot="1" x14ac:dyDescent="0.3">
      <c r="A45" s="85" t="s">
        <v>189</v>
      </c>
      <c r="B45" s="86" t="s">
        <v>264</v>
      </c>
      <c r="C45" s="86" t="s">
        <v>265</v>
      </c>
      <c r="D45" s="142">
        <v>9</v>
      </c>
      <c r="E45" s="142">
        <v>14639</v>
      </c>
      <c r="F45" s="142">
        <v>1505</v>
      </c>
      <c r="G45" s="86" t="s">
        <v>252</v>
      </c>
      <c r="H45" s="138">
        <v>2.0315893025563223E-3</v>
      </c>
      <c r="I45" s="88">
        <v>9.6730234799633177E-2</v>
      </c>
    </row>
    <row r="46" spans="1:9" x14ac:dyDescent="0.25">
      <c r="A46" s="72" t="s">
        <v>188</v>
      </c>
      <c r="B46" s="73" t="s">
        <v>262</v>
      </c>
      <c r="C46" s="73" t="s">
        <v>262</v>
      </c>
      <c r="D46" s="140">
        <v>9</v>
      </c>
      <c r="E46" s="140">
        <v>31535</v>
      </c>
      <c r="F46" s="140">
        <v>1738</v>
      </c>
      <c r="G46" s="73" t="s">
        <v>247</v>
      </c>
      <c r="H46" s="74">
        <v>7.8584873079611019E-3</v>
      </c>
      <c r="I46" s="107">
        <v>3.9225443921793952E-2</v>
      </c>
    </row>
    <row r="47" spans="1:9" x14ac:dyDescent="0.25">
      <c r="A47" s="76" t="s">
        <v>188</v>
      </c>
      <c r="B47" s="77" t="s">
        <v>262</v>
      </c>
      <c r="C47" s="77" t="s">
        <v>266</v>
      </c>
      <c r="D47" s="141">
        <v>8</v>
      </c>
      <c r="E47" s="141">
        <v>16424</v>
      </c>
      <c r="F47" s="141">
        <v>759</v>
      </c>
      <c r="G47" s="77" t="s">
        <v>253</v>
      </c>
      <c r="H47" s="82">
        <v>0.23136217912066873</v>
      </c>
      <c r="I47" s="81">
        <v>0.46016600609304453</v>
      </c>
    </row>
    <row r="48" spans="1:9" x14ac:dyDescent="0.25">
      <c r="A48" s="76" t="s">
        <v>188</v>
      </c>
      <c r="B48" s="77" t="s">
        <v>262</v>
      </c>
      <c r="C48" s="77" t="s">
        <v>265</v>
      </c>
      <c r="D48" s="141">
        <v>8</v>
      </c>
      <c r="E48" s="141">
        <v>14243</v>
      </c>
      <c r="F48" s="141">
        <v>963</v>
      </c>
      <c r="G48" s="77" t="s">
        <v>254</v>
      </c>
      <c r="H48" s="82">
        <v>2.8918764019897774E-2</v>
      </c>
      <c r="I48" s="81">
        <v>6.6268348985890638E-2</v>
      </c>
    </row>
    <row r="49" spans="1:10" x14ac:dyDescent="0.25">
      <c r="A49" s="76" t="s">
        <v>188</v>
      </c>
      <c r="B49" s="77" t="s">
        <v>263</v>
      </c>
      <c r="C49" s="77" t="s">
        <v>262</v>
      </c>
      <c r="D49" s="141">
        <v>2</v>
      </c>
      <c r="E49" s="141">
        <v>9423</v>
      </c>
      <c r="F49" s="141">
        <v>56</v>
      </c>
      <c r="G49" s="77" t="s">
        <v>600</v>
      </c>
      <c r="H49" s="82">
        <v>0.39212284887856713</v>
      </c>
      <c r="I49" s="81">
        <v>0.5121964498612146</v>
      </c>
    </row>
    <row r="50" spans="1:10" x14ac:dyDescent="0.25">
      <c r="A50" s="76" t="s">
        <v>188</v>
      </c>
      <c r="B50" s="77" t="s">
        <v>264</v>
      </c>
      <c r="C50" s="77" t="s">
        <v>262</v>
      </c>
      <c r="D50" s="141">
        <v>9</v>
      </c>
      <c r="E50" s="141">
        <v>30548</v>
      </c>
      <c r="F50" s="141">
        <v>1651</v>
      </c>
      <c r="G50" s="77" t="s">
        <v>255</v>
      </c>
      <c r="H50" s="82">
        <v>1.9904341057865906E-2</v>
      </c>
      <c r="I50" s="81">
        <v>9.7183977165587493E-2</v>
      </c>
    </row>
    <row r="51" spans="1:10" x14ac:dyDescent="0.25">
      <c r="A51" s="76" t="s">
        <v>188</v>
      </c>
      <c r="B51" s="77" t="s">
        <v>264</v>
      </c>
      <c r="C51" s="77" t="s">
        <v>266</v>
      </c>
      <c r="D51" s="141">
        <v>8</v>
      </c>
      <c r="E51" s="141">
        <v>15953</v>
      </c>
      <c r="F51" s="141">
        <v>723</v>
      </c>
      <c r="G51" s="77" t="s">
        <v>256</v>
      </c>
      <c r="H51" s="82">
        <v>0.39234775227708563</v>
      </c>
      <c r="I51" s="81">
        <v>0.72751143276870589</v>
      </c>
    </row>
    <row r="52" spans="1:10" ht="15.75" thickBot="1" x14ac:dyDescent="0.3">
      <c r="A52" s="85" t="s">
        <v>188</v>
      </c>
      <c r="B52" s="86" t="s">
        <v>264</v>
      </c>
      <c r="C52" s="86" t="s">
        <v>265</v>
      </c>
      <c r="D52" s="142">
        <v>8</v>
      </c>
      <c r="E52" s="142">
        <v>13729</v>
      </c>
      <c r="F52" s="142">
        <v>914</v>
      </c>
      <c r="G52" s="86" t="s">
        <v>257</v>
      </c>
      <c r="H52" s="92">
        <v>5.7120132487596391E-2</v>
      </c>
      <c r="I52" s="88">
        <v>0.12208628793674177</v>
      </c>
    </row>
    <row r="53" spans="1:10" ht="42" customHeight="1" x14ac:dyDescent="0.25">
      <c r="A53" s="204" t="s">
        <v>655</v>
      </c>
      <c r="B53" s="205"/>
      <c r="C53" s="205"/>
      <c r="D53" s="205"/>
      <c r="E53" s="205"/>
      <c r="F53" s="205"/>
      <c r="G53" s="205"/>
      <c r="H53" s="205"/>
      <c r="I53" s="205"/>
      <c r="J53" s="41"/>
    </row>
    <row r="54" spans="1:10" x14ac:dyDescent="0.25">
      <c r="A54" s="177"/>
    </row>
  </sheetData>
  <sortState ref="A3:F61">
    <sortCondition ref="A3:A61"/>
    <sortCondition ref="B3:B61"/>
    <sortCondition ref="C3:C61"/>
  </sortState>
  <mergeCells count="2">
    <mergeCell ref="A53:I53"/>
    <mergeCell ref="A1:I1"/>
  </mergeCell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selection activeCell="I34" sqref="I34"/>
    </sheetView>
  </sheetViews>
  <sheetFormatPr defaultRowHeight="15" x14ac:dyDescent="0.25"/>
  <cols>
    <col min="1" max="1" width="11.5703125" customWidth="1"/>
    <col min="2" max="2" width="10.140625" customWidth="1"/>
  </cols>
  <sheetData>
    <row r="1" spans="1:8" ht="31.5" customHeight="1" x14ac:dyDescent="0.25">
      <c r="A1" s="200" t="s">
        <v>645</v>
      </c>
      <c r="B1" s="200"/>
      <c r="C1" s="200"/>
      <c r="D1" s="200"/>
      <c r="E1" s="200"/>
      <c r="F1" s="200"/>
      <c r="G1" s="200"/>
    </row>
    <row r="2" spans="1:8" x14ac:dyDescent="0.25">
      <c r="A2" s="179" t="s">
        <v>611</v>
      </c>
      <c r="B2" s="179" t="s">
        <v>612</v>
      </c>
      <c r="C2" s="179" t="s">
        <v>620</v>
      </c>
      <c r="D2" s="179" t="s">
        <v>613</v>
      </c>
      <c r="E2" s="179" t="s">
        <v>621</v>
      </c>
      <c r="F2" s="179" t="s">
        <v>622</v>
      </c>
      <c r="G2" s="179" t="s">
        <v>623</v>
      </c>
    </row>
    <row r="3" spans="1:8" x14ac:dyDescent="0.25">
      <c r="A3" s="179" t="s">
        <v>348</v>
      </c>
      <c r="B3" s="183" t="s">
        <v>148</v>
      </c>
      <c r="C3" s="179">
        <v>0.03</v>
      </c>
      <c r="D3" s="179">
        <v>0.01</v>
      </c>
      <c r="E3" s="179">
        <v>1.0309999999999999</v>
      </c>
      <c r="F3" s="179">
        <v>1.01</v>
      </c>
      <c r="G3" s="179">
        <v>1.052</v>
      </c>
    </row>
    <row r="4" spans="1:8" x14ac:dyDescent="0.25">
      <c r="A4" s="179" t="s">
        <v>118</v>
      </c>
      <c r="B4" s="183" t="s">
        <v>119</v>
      </c>
      <c r="C4" s="179">
        <v>-8.9999999999999993E-3</v>
      </c>
      <c r="D4" s="179">
        <v>1.2E-2</v>
      </c>
      <c r="E4" s="179">
        <v>0.99199999999999999</v>
      </c>
      <c r="F4" s="179">
        <v>0.96899999999999997</v>
      </c>
      <c r="G4" s="179">
        <v>1.014</v>
      </c>
      <c r="H4" s="180"/>
    </row>
    <row r="5" spans="1:8" x14ac:dyDescent="0.25">
      <c r="A5" s="179" t="s">
        <v>121</v>
      </c>
      <c r="B5" s="183" t="s">
        <v>122</v>
      </c>
      <c r="C5" s="179">
        <v>1.4E-2</v>
      </c>
      <c r="D5" s="179">
        <v>1.0999999999999999E-2</v>
      </c>
      <c r="E5" s="179">
        <v>1.014</v>
      </c>
      <c r="F5" s="179">
        <v>0.99199999999999999</v>
      </c>
      <c r="G5" s="179">
        <v>1.036</v>
      </c>
    </row>
    <row r="6" spans="1:8" x14ac:dyDescent="0.25">
      <c r="A6" s="179" t="s">
        <v>153</v>
      </c>
      <c r="B6" s="183" t="s">
        <v>154</v>
      </c>
      <c r="C6" s="179">
        <v>8.0000000000000002E-3</v>
      </c>
      <c r="D6" s="179">
        <v>8.9999999999999993E-3</v>
      </c>
      <c r="E6" s="179">
        <v>1.008</v>
      </c>
      <c r="F6" s="179">
        <v>0.99099999999999999</v>
      </c>
      <c r="G6" s="179">
        <v>1.026</v>
      </c>
    </row>
    <row r="7" spans="1:8" x14ac:dyDescent="0.25">
      <c r="A7" s="179" t="s">
        <v>112</v>
      </c>
      <c r="B7" s="183" t="s">
        <v>113</v>
      </c>
      <c r="C7" s="179">
        <v>2.1000000000000001E-2</v>
      </c>
      <c r="D7" s="179">
        <v>0.01</v>
      </c>
      <c r="E7" s="179">
        <v>1.0209999999999999</v>
      </c>
      <c r="F7" s="179">
        <v>1.0009999999999999</v>
      </c>
      <c r="G7" s="179">
        <v>1.0409999999999999</v>
      </c>
    </row>
    <row r="8" spans="1:8" x14ac:dyDescent="0.25">
      <c r="A8" s="179" t="s">
        <v>129</v>
      </c>
      <c r="B8" s="183" t="s">
        <v>624</v>
      </c>
      <c r="C8" s="179">
        <v>0</v>
      </c>
      <c r="D8" s="179">
        <v>8.9999999999999993E-3</v>
      </c>
      <c r="E8" s="179">
        <v>1</v>
      </c>
      <c r="F8" s="179">
        <v>0.98299999999999998</v>
      </c>
      <c r="G8" s="179">
        <v>1.018</v>
      </c>
      <c r="H8" s="180"/>
    </row>
    <row r="9" spans="1:8" x14ac:dyDescent="0.25">
      <c r="A9" s="179" t="s">
        <v>172</v>
      </c>
      <c r="B9" s="183" t="s">
        <v>173</v>
      </c>
      <c r="C9" s="179">
        <v>2.5000000000000001E-2</v>
      </c>
      <c r="D9" s="179">
        <v>8.9999999999999993E-3</v>
      </c>
      <c r="E9" s="179">
        <v>1.0249999999999999</v>
      </c>
      <c r="F9" s="179">
        <v>1.0069999999999999</v>
      </c>
      <c r="G9" s="179">
        <v>1.044</v>
      </c>
    </row>
    <row r="10" spans="1:8" x14ac:dyDescent="0.25">
      <c r="A10" s="179" t="s">
        <v>124</v>
      </c>
      <c r="B10" s="183" t="s">
        <v>125</v>
      </c>
      <c r="C10" s="179">
        <v>2.3E-2</v>
      </c>
      <c r="D10" s="179">
        <v>8.9999999999999993E-3</v>
      </c>
      <c r="E10" s="179">
        <v>1.024</v>
      </c>
      <c r="F10" s="179">
        <v>1.0049999999999999</v>
      </c>
      <c r="G10" s="179">
        <v>1.042</v>
      </c>
      <c r="H10" s="180"/>
    </row>
    <row r="11" spans="1:8" x14ac:dyDescent="0.25">
      <c r="A11" s="179" t="s">
        <v>167</v>
      </c>
      <c r="B11" s="183" t="s">
        <v>168</v>
      </c>
      <c r="C11" s="179">
        <v>-1E-3</v>
      </c>
      <c r="D11" s="179">
        <v>1.2999999999999999E-2</v>
      </c>
      <c r="E11" s="179">
        <v>0.999</v>
      </c>
      <c r="F11" s="179">
        <v>0.97299999999999998</v>
      </c>
      <c r="G11" s="179">
        <v>1.0249999999999999</v>
      </c>
      <c r="H11" s="180"/>
    </row>
    <row r="12" spans="1:8" x14ac:dyDescent="0.25">
      <c r="A12" s="179" t="s">
        <v>178</v>
      </c>
      <c r="B12" s="183" t="s">
        <v>179</v>
      </c>
      <c r="C12" s="179">
        <v>5.0000000000000001E-3</v>
      </c>
      <c r="D12" s="179">
        <v>8.9999999999999993E-3</v>
      </c>
      <c r="E12" s="179">
        <v>1.0049999999999999</v>
      </c>
      <c r="F12" s="179">
        <v>0.98699999999999999</v>
      </c>
      <c r="G12" s="179">
        <v>1.0229999999999999</v>
      </c>
    </row>
    <row r="13" spans="1:8" x14ac:dyDescent="0.25">
      <c r="A13" s="179" t="s">
        <v>141</v>
      </c>
      <c r="B13" s="183" t="s">
        <v>142</v>
      </c>
      <c r="C13" s="179">
        <v>1.7000000000000001E-2</v>
      </c>
      <c r="D13" s="179">
        <v>8.9999999999999993E-3</v>
      </c>
      <c r="E13" s="179">
        <v>1.018</v>
      </c>
      <c r="F13" s="179">
        <v>0.999</v>
      </c>
      <c r="G13" s="179">
        <v>1.036</v>
      </c>
      <c r="H13" s="180"/>
    </row>
    <row r="14" spans="1:8" x14ac:dyDescent="0.25">
      <c r="A14" s="179" t="s">
        <v>165</v>
      </c>
      <c r="B14" s="183" t="s">
        <v>166</v>
      </c>
      <c r="C14" s="179">
        <v>2.1999999999999999E-2</v>
      </c>
      <c r="D14" s="179">
        <v>0.01</v>
      </c>
      <c r="E14" s="179">
        <v>1.0229999999999999</v>
      </c>
      <c r="F14" s="179">
        <v>1.002</v>
      </c>
      <c r="G14" s="179">
        <v>1.0429999999999999</v>
      </c>
    </row>
    <row r="15" spans="1:8" x14ac:dyDescent="0.25">
      <c r="A15" s="179" t="s">
        <v>175</v>
      </c>
      <c r="B15" s="183" t="s">
        <v>625</v>
      </c>
      <c r="C15" s="179">
        <v>2.8000000000000001E-2</v>
      </c>
      <c r="D15" s="179">
        <v>0.01</v>
      </c>
      <c r="E15" s="179">
        <v>1.028</v>
      </c>
      <c r="F15" s="179">
        <v>1.008</v>
      </c>
      <c r="G15" s="179">
        <v>1.0489999999999999</v>
      </c>
    </row>
    <row r="16" spans="1:8" x14ac:dyDescent="0.25">
      <c r="A16" s="179" t="s">
        <v>150</v>
      </c>
      <c r="B16" s="183" t="s">
        <v>151</v>
      </c>
      <c r="C16" s="179">
        <v>5.0000000000000001E-3</v>
      </c>
      <c r="D16" s="179">
        <v>8.9999999999999993E-3</v>
      </c>
      <c r="E16" s="179">
        <v>1.0049999999999999</v>
      </c>
      <c r="F16" s="179">
        <v>0.98799999999999999</v>
      </c>
      <c r="G16" s="179">
        <v>1.022</v>
      </c>
    </row>
    <row r="17" spans="1:8" x14ac:dyDescent="0.25">
      <c r="A17" s="179" t="s">
        <v>349</v>
      </c>
      <c r="B17" s="183" t="s">
        <v>626</v>
      </c>
      <c r="C17" s="179">
        <v>8.0000000000000002E-3</v>
      </c>
      <c r="D17" s="179">
        <v>0.01</v>
      </c>
      <c r="E17" s="179">
        <v>1.008</v>
      </c>
      <c r="F17" s="179">
        <v>0.98899999999999999</v>
      </c>
      <c r="G17" s="179">
        <v>1.028</v>
      </c>
    </row>
    <row r="18" spans="1:8" x14ac:dyDescent="0.25">
      <c r="A18" s="179" t="s">
        <v>90</v>
      </c>
      <c r="B18" s="183" t="s">
        <v>91</v>
      </c>
      <c r="C18" s="179">
        <v>0.01</v>
      </c>
      <c r="D18" s="179">
        <v>8.9999999999999993E-3</v>
      </c>
      <c r="E18" s="179">
        <v>1.01</v>
      </c>
      <c r="F18" s="179">
        <v>0.99299999999999999</v>
      </c>
      <c r="G18" s="179">
        <v>1.028</v>
      </c>
    </row>
    <row r="19" spans="1:8" x14ac:dyDescent="0.25">
      <c r="A19" s="179" t="s">
        <v>341</v>
      </c>
      <c r="B19" s="183" t="s">
        <v>163</v>
      </c>
      <c r="C19" s="179">
        <v>-4.0000000000000001E-3</v>
      </c>
      <c r="D19" s="179">
        <v>1.0999999999999999E-2</v>
      </c>
      <c r="E19" s="179">
        <v>0.996</v>
      </c>
      <c r="F19" s="179">
        <v>0.97499999999999998</v>
      </c>
      <c r="G19" s="179">
        <v>1.0169999999999999</v>
      </c>
      <c r="H19" s="180"/>
    </row>
    <row r="20" spans="1:8" x14ac:dyDescent="0.25">
      <c r="A20" s="179" t="s">
        <v>135</v>
      </c>
      <c r="B20" s="183" t="s">
        <v>136</v>
      </c>
      <c r="C20" s="179">
        <v>2.5999999999999999E-2</v>
      </c>
      <c r="D20" s="179">
        <v>0.01</v>
      </c>
      <c r="E20" s="179">
        <v>1.0269999999999999</v>
      </c>
      <c r="F20" s="179">
        <v>1.006</v>
      </c>
      <c r="G20" s="179">
        <v>1.048</v>
      </c>
    </row>
    <row r="21" spans="1:8" x14ac:dyDescent="0.25">
      <c r="A21" s="179" t="s">
        <v>159</v>
      </c>
      <c r="B21" s="183" t="s">
        <v>160</v>
      </c>
      <c r="C21" s="179">
        <v>6.9000000000000006E-2</v>
      </c>
      <c r="D21" s="179">
        <v>2.1999999999999999E-2</v>
      </c>
      <c r="E21" s="179">
        <v>1.0720000000000001</v>
      </c>
      <c r="F21" s="179">
        <v>1.0269999999999999</v>
      </c>
      <c r="G21" s="179">
        <v>1.119</v>
      </c>
      <c r="H21" s="180"/>
    </row>
    <row r="22" spans="1:8" x14ac:dyDescent="0.25">
      <c r="A22" s="179" t="s">
        <v>345</v>
      </c>
      <c r="B22" s="183" t="s">
        <v>627</v>
      </c>
      <c r="C22" s="179">
        <v>1E-3</v>
      </c>
      <c r="D22" s="179">
        <v>8.9999999999999993E-3</v>
      </c>
      <c r="E22" s="179">
        <v>1.0009999999999999</v>
      </c>
      <c r="F22" s="179">
        <v>0.98499999999999999</v>
      </c>
      <c r="G22" s="179">
        <v>1.018</v>
      </c>
      <c r="H22" s="180"/>
    </row>
    <row r="23" spans="1:8" x14ac:dyDescent="0.25">
      <c r="A23" s="179" t="s">
        <v>346</v>
      </c>
      <c r="B23" s="183" t="s">
        <v>110</v>
      </c>
      <c r="C23" s="179">
        <v>-1.2E-2</v>
      </c>
      <c r="D23" s="179">
        <v>1.0999999999999999E-2</v>
      </c>
      <c r="E23" s="179">
        <v>0.98799999999999999</v>
      </c>
      <c r="F23" s="179">
        <v>0.96799999999999997</v>
      </c>
      <c r="G23" s="179">
        <v>1.0089999999999999</v>
      </c>
      <c r="H23" s="180"/>
    </row>
    <row r="24" spans="1:8" x14ac:dyDescent="0.25">
      <c r="A24" s="179" t="s">
        <v>144</v>
      </c>
      <c r="B24" s="183" t="s">
        <v>145</v>
      </c>
      <c r="C24" s="179">
        <v>-6.0000000000000001E-3</v>
      </c>
      <c r="D24" s="179">
        <v>8.9999999999999993E-3</v>
      </c>
      <c r="E24" s="179">
        <v>0.99399999999999999</v>
      </c>
      <c r="F24" s="179">
        <v>0.97599999999999998</v>
      </c>
      <c r="G24" s="179">
        <v>1.0109999999999999</v>
      </c>
    </row>
    <row r="25" spans="1:8" x14ac:dyDescent="0.25">
      <c r="A25" s="179" t="s">
        <v>102</v>
      </c>
      <c r="B25" s="183" t="s">
        <v>103</v>
      </c>
      <c r="C25" s="179">
        <v>-1E-3</v>
      </c>
      <c r="D25" s="179">
        <v>1.0999999999999999E-2</v>
      </c>
      <c r="E25" s="179">
        <v>0.999</v>
      </c>
      <c r="F25" s="179">
        <v>0.97799999999999998</v>
      </c>
      <c r="G25" s="179">
        <v>1.0209999999999999</v>
      </c>
    </row>
    <row r="26" spans="1:8" x14ac:dyDescent="0.25">
      <c r="A26" s="179" t="s">
        <v>170</v>
      </c>
      <c r="B26" s="183" t="s">
        <v>171</v>
      </c>
      <c r="C26" s="179">
        <v>8.9999999999999993E-3</v>
      </c>
      <c r="D26" s="179">
        <v>1.0999999999999999E-2</v>
      </c>
      <c r="E26" s="179">
        <v>1.0089999999999999</v>
      </c>
      <c r="F26" s="179">
        <v>0.98799999999999999</v>
      </c>
      <c r="G26" s="179">
        <v>1.0309999999999999</v>
      </c>
    </row>
    <row r="27" spans="1:8" x14ac:dyDescent="0.25">
      <c r="A27" s="179" t="s">
        <v>126</v>
      </c>
      <c r="B27" s="183" t="s">
        <v>127</v>
      </c>
      <c r="C27" s="179">
        <v>6.0000000000000001E-3</v>
      </c>
      <c r="D27" s="179">
        <v>2.1999999999999999E-2</v>
      </c>
      <c r="E27" s="179">
        <v>1.006</v>
      </c>
      <c r="F27" s="179">
        <v>0.96399999999999997</v>
      </c>
      <c r="G27" s="179">
        <v>1.0509999999999999</v>
      </c>
      <c r="H27" s="180"/>
    </row>
    <row r="28" spans="1:8" x14ac:dyDescent="0.25">
      <c r="A28" s="179" t="s">
        <v>138</v>
      </c>
      <c r="B28" s="183" t="s">
        <v>139</v>
      </c>
      <c r="C28" s="179">
        <v>2.1000000000000001E-2</v>
      </c>
      <c r="D28" s="179">
        <v>1.0999999999999999E-2</v>
      </c>
      <c r="E28" s="179">
        <v>1.0209999999999999</v>
      </c>
      <c r="F28" s="179">
        <v>1</v>
      </c>
      <c r="G28" s="179">
        <v>1.044</v>
      </c>
    </row>
    <row r="29" spans="1:8" x14ac:dyDescent="0.25">
      <c r="A29" s="179" t="s">
        <v>352</v>
      </c>
      <c r="B29" s="183" t="s">
        <v>185</v>
      </c>
      <c r="C29" s="179">
        <v>2.1999999999999999E-2</v>
      </c>
      <c r="D29" s="179">
        <v>8.9999999999999993E-3</v>
      </c>
      <c r="E29" s="179">
        <v>1.022</v>
      </c>
      <c r="F29" s="179">
        <v>1.0029999999999999</v>
      </c>
      <c r="G29" s="179">
        <v>1.0409999999999999</v>
      </c>
      <c r="H29" s="180"/>
    </row>
    <row r="30" spans="1:8" x14ac:dyDescent="0.25">
      <c r="A30" s="179" t="s">
        <v>105</v>
      </c>
      <c r="B30" s="183" t="s">
        <v>106</v>
      </c>
      <c r="C30" s="179">
        <v>2.7E-2</v>
      </c>
      <c r="D30" s="179">
        <v>1.0999999999999999E-2</v>
      </c>
      <c r="E30" s="179">
        <v>1.028</v>
      </c>
      <c r="F30" s="179">
        <v>1.0049999999999999</v>
      </c>
      <c r="G30" s="179">
        <v>1.0509999999999999</v>
      </c>
    </row>
    <row r="31" spans="1:8" x14ac:dyDescent="0.25">
      <c r="A31" s="179" t="s">
        <v>95</v>
      </c>
      <c r="B31" s="183" t="s">
        <v>96</v>
      </c>
      <c r="C31" s="179">
        <v>-1.2E-2</v>
      </c>
      <c r="D31" s="179">
        <v>8.9999999999999993E-3</v>
      </c>
      <c r="E31" s="179">
        <v>0.98799999999999999</v>
      </c>
      <c r="F31" s="179">
        <v>0.97199999999999998</v>
      </c>
      <c r="G31" s="179">
        <v>1.0049999999999999</v>
      </c>
    </row>
    <row r="32" spans="1:8" x14ac:dyDescent="0.25">
      <c r="A32" s="179" t="s">
        <v>336</v>
      </c>
      <c r="B32" s="183" t="s">
        <v>628</v>
      </c>
      <c r="C32" s="179">
        <v>5.0000000000000001E-3</v>
      </c>
      <c r="D32" s="179">
        <v>8.9999999999999993E-3</v>
      </c>
      <c r="E32" s="179">
        <v>1.0049999999999999</v>
      </c>
      <c r="F32" s="179">
        <v>0.98799999999999999</v>
      </c>
      <c r="G32" s="179">
        <v>1.022</v>
      </c>
    </row>
    <row r="33" spans="1:8" x14ac:dyDescent="0.25">
      <c r="A33" s="179" t="s">
        <v>614</v>
      </c>
      <c r="B33" s="180"/>
      <c r="C33" s="179">
        <v>1.0999999999999999E-2</v>
      </c>
      <c r="D33" s="179">
        <v>2E-3</v>
      </c>
      <c r="E33" s="179">
        <v>1.01</v>
      </c>
      <c r="F33" s="179">
        <v>1.008</v>
      </c>
      <c r="G33" s="179">
        <v>1.0149999999999999</v>
      </c>
      <c r="H33" s="180"/>
    </row>
    <row r="34" spans="1:8" x14ac:dyDescent="0.25">
      <c r="A34" s="179" t="s">
        <v>608</v>
      </c>
      <c r="B34" s="180"/>
      <c r="C34" s="179">
        <v>0.01</v>
      </c>
      <c r="D34" s="179">
        <v>2E-3</v>
      </c>
      <c r="E34" s="179">
        <v>1.01</v>
      </c>
      <c r="F34" s="179">
        <v>1.0069999999999999</v>
      </c>
      <c r="G34" s="179">
        <v>1.014</v>
      </c>
    </row>
    <row r="35" spans="1:8" ht="30.75" customHeight="1" x14ac:dyDescent="0.25">
      <c r="A35" s="208" t="s">
        <v>643</v>
      </c>
      <c r="B35" s="208"/>
      <c r="C35" s="208"/>
      <c r="D35" s="208"/>
      <c r="E35" s="208"/>
      <c r="F35" s="208"/>
      <c r="G35" s="208"/>
    </row>
  </sheetData>
  <mergeCells count="2">
    <mergeCell ref="A1:G1"/>
    <mergeCell ref="A35:G35"/>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I33" sqref="I33"/>
    </sheetView>
  </sheetViews>
  <sheetFormatPr defaultRowHeight="15" x14ac:dyDescent="0.25"/>
  <cols>
    <col min="1" max="1" width="11" customWidth="1"/>
    <col min="2" max="2" width="10.85546875" customWidth="1"/>
    <col min="3" max="3" width="8" customWidth="1"/>
  </cols>
  <sheetData>
    <row r="1" spans="1:7" ht="30" customHeight="1" x14ac:dyDescent="0.25">
      <c r="A1" s="200" t="s">
        <v>632</v>
      </c>
      <c r="B1" s="200"/>
      <c r="C1" s="200"/>
      <c r="D1" s="200"/>
      <c r="E1" s="200"/>
      <c r="F1" s="200"/>
      <c r="G1" s="200"/>
    </row>
    <row r="2" spans="1:7" x14ac:dyDescent="0.25">
      <c r="A2" s="180" t="s">
        <v>611</v>
      </c>
      <c r="B2" s="180" t="s">
        <v>612</v>
      </c>
      <c r="C2" s="180" t="s">
        <v>629</v>
      </c>
      <c r="D2" s="180" t="s">
        <v>630</v>
      </c>
      <c r="E2" s="180" t="s">
        <v>631</v>
      </c>
      <c r="F2" s="180" t="s">
        <v>622</v>
      </c>
      <c r="G2" s="180" t="s">
        <v>623</v>
      </c>
    </row>
    <row r="3" spans="1:7" x14ac:dyDescent="0.25">
      <c r="A3" s="180" t="s">
        <v>348</v>
      </c>
      <c r="B3" s="184" t="s">
        <v>148</v>
      </c>
      <c r="C3" s="185">
        <v>0.7351235368421053</v>
      </c>
      <c r="D3" s="185">
        <v>0.27939254214007098</v>
      </c>
      <c r="E3" s="186">
        <v>2.0857396422789414</v>
      </c>
      <c r="F3" s="186">
        <v>1.2062473228233832</v>
      </c>
      <c r="G3" s="186">
        <v>3.606482495804761</v>
      </c>
    </row>
    <row r="4" spans="1:7" x14ac:dyDescent="0.25">
      <c r="A4" s="180" t="s">
        <v>118</v>
      </c>
      <c r="B4" s="184" t="s">
        <v>119</v>
      </c>
      <c r="C4" s="185">
        <v>-0.39468900000000001</v>
      </c>
      <c r="D4" s="185">
        <v>0.54075865170804338</v>
      </c>
      <c r="E4" s="186">
        <v>0.67388958632395524</v>
      </c>
      <c r="F4" s="186">
        <v>0.23349935659757201</v>
      </c>
      <c r="G4" s="186">
        <v>1.9448754856251864</v>
      </c>
    </row>
    <row r="5" spans="1:7" x14ac:dyDescent="0.25">
      <c r="A5" s="180" t="s">
        <v>121</v>
      </c>
      <c r="B5" s="184" t="s">
        <v>122</v>
      </c>
      <c r="C5" s="185">
        <v>0.45545120571428566</v>
      </c>
      <c r="D5" s="185">
        <v>0.38330901607558254</v>
      </c>
      <c r="E5" s="186">
        <v>1.5768847219391422</v>
      </c>
      <c r="F5" s="186">
        <v>0.74391056047265192</v>
      </c>
      <c r="G5" s="186">
        <v>3.3425596548934839</v>
      </c>
    </row>
    <row r="6" spans="1:7" x14ac:dyDescent="0.25">
      <c r="A6" s="180" t="s">
        <v>153</v>
      </c>
      <c r="B6" s="184" t="s">
        <v>154</v>
      </c>
      <c r="C6" s="185">
        <v>0.32438018499999993</v>
      </c>
      <c r="D6" s="185">
        <v>0.35154701106817537</v>
      </c>
      <c r="E6" s="186">
        <v>1.3831730688229604</v>
      </c>
      <c r="F6" s="186">
        <v>0.69443830342596224</v>
      </c>
      <c r="G6" s="186">
        <v>2.7549859057005475</v>
      </c>
    </row>
    <row r="7" spans="1:7" x14ac:dyDescent="0.25">
      <c r="A7" s="180" t="s">
        <v>112</v>
      </c>
      <c r="B7" s="184" t="s">
        <v>113</v>
      </c>
      <c r="C7" s="185">
        <v>0.95705117399999984</v>
      </c>
      <c r="D7" s="185">
        <v>0.51157461619427391</v>
      </c>
      <c r="E7" s="186">
        <v>2.604006378905988</v>
      </c>
      <c r="F7" s="186">
        <v>0.95539054568114412</v>
      </c>
      <c r="G7" s="186">
        <v>7.0974631809326532</v>
      </c>
    </row>
    <row r="8" spans="1:7" x14ac:dyDescent="0.25">
      <c r="A8" s="180" t="s">
        <v>129</v>
      </c>
      <c r="B8" s="184" t="s">
        <v>624</v>
      </c>
      <c r="C8" s="185">
        <v>7.8473459999999998E-3</v>
      </c>
      <c r="D8" s="185">
        <v>0.41034025946344616</v>
      </c>
      <c r="E8" s="186">
        <v>1.007878217118904</v>
      </c>
      <c r="F8" s="186">
        <v>0.45094064190246119</v>
      </c>
      <c r="G8" s="186">
        <v>2.2526656640598448</v>
      </c>
    </row>
    <row r="9" spans="1:7" x14ac:dyDescent="0.25">
      <c r="A9" s="180" t="s">
        <v>172</v>
      </c>
      <c r="B9" s="184" t="s">
        <v>173</v>
      </c>
      <c r="C9" s="185">
        <v>0.2945820584615384</v>
      </c>
      <c r="D9" s="185">
        <v>0.11139910975934626</v>
      </c>
      <c r="E9" s="186">
        <v>1.3425651276786239</v>
      </c>
      <c r="F9" s="186">
        <v>1.0792213440046821</v>
      </c>
      <c r="G9" s="186">
        <v>1.6701681560246273</v>
      </c>
    </row>
    <row r="10" spans="1:7" x14ac:dyDescent="0.25">
      <c r="A10" s="180" t="s">
        <v>124</v>
      </c>
      <c r="B10" s="184" t="s">
        <v>125</v>
      </c>
      <c r="C10" s="185">
        <v>0.60152667333333321</v>
      </c>
      <c r="D10" s="185">
        <v>0.24412849546747026</v>
      </c>
      <c r="E10" s="186">
        <v>1.8249027050890521</v>
      </c>
      <c r="F10" s="186">
        <v>1.1309238015359566</v>
      </c>
      <c r="G10" s="186">
        <v>2.9447341001386258</v>
      </c>
    </row>
    <row r="11" spans="1:7" x14ac:dyDescent="0.25">
      <c r="A11" s="180" t="s">
        <v>167</v>
      </c>
      <c r="B11" s="184" t="s">
        <v>168</v>
      </c>
      <c r="C11" s="185">
        <v>-3.8512905882352941E-2</v>
      </c>
      <c r="D11" s="185">
        <v>0.3681204795945851</v>
      </c>
      <c r="E11" s="186">
        <v>0.96221928637077503</v>
      </c>
      <c r="F11" s="186">
        <v>0.46765284342064534</v>
      </c>
      <c r="G11" s="186">
        <v>1.9798146597198893</v>
      </c>
    </row>
    <row r="12" spans="1:7" x14ac:dyDescent="0.25">
      <c r="A12" s="180" t="s">
        <v>178</v>
      </c>
      <c r="B12" s="184" t="s">
        <v>179</v>
      </c>
      <c r="C12" s="185">
        <v>0.37356152999999997</v>
      </c>
      <c r="D12" s="185">
        <v>0.72058411230436947</v>
      </c>
      <c r="E12" s="186">
        <v>1.4528999577276482</v>
      </c>
      <c r="F12" s="186">
        <v>0.35388498133854634</v>
      </c>
      <c r="G12" s="186">
        <v>5.9649841007114635</v>
      </c>
    </row>
    <row r="13" spans="1:7" x14ac:dyDescent="0.25">
      <c r="A13" s="180" t="s">
        <v>141</v>
      </c>
      <c r="B13" s="184" t="s">
        <v>142</v>
      </c>
      <c r="C13" s="185">
        <v>0.73323507272727273</v>
      </c>
      <c r="D13" s="185">
        <v>0.41587643073331654</v>
      </c>
      <c r="E13" s="186">
        <v>2.0818045146547526</v>
      </c>
      <c r="F13" s="186">
        <v>0.92138000120266583</v>
      </c>
      <c r="G13" s="186">
        <v>4.7037161991576895</v>
      </c>
    </row>
    <row r="14" spans="1:7" x14ac:dyDescent="0.25">
      <c r="A14" s="180" t="s">
        <v>165</v>
      </c>
      <c r="B14" s="184" t="s">
        <v>166</v>
      </c>
      <c r="C14" s="185">
        <v>0.8020937723076923</v>
      </c>
      <c r="D14" s="185">
        <v>0.38506485293011605</v>
      </c>
      <c r="E14" s="186">
        <v>2.230205586119554</v>
      </c>
      <c r="F14" s="186">
        <v>1.0485063845506999</v>
      </c>
      <c r="G14" s="186">
        <v>4.7437164233293787</v>
      </c>
    </row>
    <row r="15" spans="1:7" x14ac:dyDescent="0.25">
      <c r="A15" s="180" t="s">
        <v>175</v>
      </c>
      <c r="B15" s="184" t="s">
        <v>625</v>
      </c>
      <c r="C15" s="185">
        <v>0.56265894782608694</v>
      </c>
      <c r="D15" s="185">
        <v>0.21466087608875073</v>
      </c>
      <c r="E15" s="186">
        <v>1.7553336412540723</v>
      </c>
      <c r="F15" s="186">
        <v>1.1524886304170796</v>
      </c>
      <c r="G15" s="186">
        <v>2.6735154784157924</v>
      </c>
    </row>
    <row r="16" spans="1:7" x14ac:dyDescent="0.25">
      <c r="A16" s="180" t="s">
        <v>150</v>
      </c>
      <c r="B16" s="184" t="s">
        <v>151</v>
      </c>
      <c r="C16" s="185">
        <v>0.37549628000000002</v>
      </c>
      <c r="D16" s="185">
        <v>0.69594001777855263</v>
      </c>
      <c r="E16" s="186">
        <v>1.4557136769648027</v>
      </c>
      <c r="F16" s="186">
        <v>0.37211729887847528</v>
      </c>
      <c r="G16" s="186">
        <v>5.6947159287922142</v>
      </c>
    </row>
    <row r="17" spans="1:7" x14ac:dyDescent="0.25">
      <c r="A17" s="180" t="s">
        <v>349</v>
      </c>
      <c r="B17" s="184" t="s">
        <v>626</v>
      </c>
      <c r="C17" s="185">
        <v>0.4217239066666667</v>
      </c>
      <c r="D17" s="185">
        <v>0.52355015583826514</v>
      </c>
      <c r="E17" s="186">
        <v>1.5245875381148046</v>
      </c>
      <c r="F17" s="186">
        <v>0.54638337436599993</v>
      </c>
      <c r="G17" s="186">
        <v>4.2540956962170702</v>
      </c>
    </row>
    <row r="18" spans="1:7" x14ac:dyDescent="0.25">
      <c r="A18" s="180" t="s">
        <v>90</v>
      </c>
      <c r="B18" s="184" t="s">
        <v>91</v>
      </c>
      <c r="C18" s="185">
        <v>0.35336274000000001</v>
      </c>
      <c r="D18" s="185">
        <v>0.32138261735427009</v>
      </c>
      <c r="E18" s="186">
        <v>1.4238475362250693</v>
      </c>
      <c r="F18" s="186">
        <v>0.75839782948274914</v>
      </c>
      <c r="G18" s="186">
        <v>2.6731904122100536</v>
      </c>
    </row>
    <row r="19" spans="1:7" x14ac:dyDescent="0.25">
      <c r="A19" s="180" t="s">
        <v>341</v>
      </c>
      <c r="B19" s="184" t="s">
        <v>163</v>
      </c>
      <c r="C19" s="185">
        <v>-0.1535893846153846</v>
      </c>
      <c r="D19" s="185">
        <v>0.39190168966202288</v>
      </c>
      <c r="E19" s="186">
        <v>0.85762410237214981</v>
      </c>
      <c r="F19" s="186">
        <v>0.39783549179126382</v>
      </c>
      <c r="G19" s="186">
        <v>1.8488021208413141</v>
      </c>
    </row>
    <row r="20" spans="1:7" x14ac:dyDescent="0.25">
      <c r="A20" s="180" t="s">
        <v>135</v>
      </c>
      <c r="B20" s="184" t="s">
        <v>136</v>
      </c>
      <c r="C20" s="185">
        <v>2.0324935700000002</v>
      </c>
      <c r="D20" s="185">
        <v>1.0517479727557499</v>
      </c>
      <c r="E20" s="186">
        <v>7.6330963075704927</v>
      </c>
      <c r="F20" s="186">
        <v>0.97148207945210197</v>
      </c>
      <c r="G20" s="186">
        <v>59.97450747985615</v>
      </c>
    </row>
    <row r="21" spans="1:7" x14ac:dyDescent="0.25">
      <c r="A21" s="180" t="s">
        <v>159</v>
      </c>
      <c r="B21" s="184" t="s">
        <v>160</v>
      </c>
      <c r="C21" s="185">
        <v>1.8973478682352938</v>
      </c>
      <c r="D21" s="185">
        <v>0.82030488244997779</v>
      </c>
      <c r="E21" s="186">
        <v>6.6681860621119693</v>
      </c>
      <c r="F21" s="186">
        <v>1.3358266298711541</v>
      </c>
      <c r="G21" s="186">
        <v>33.28628458562256</v>
      </c>
    </row>
    <row r="22" spans="1:7" x14ac:dyDescent="0.25">
      <c r="A22" s="180" t="s">
        <v>345</v>
      </c>
      <c r="B22" s="184" t="s">
        <v>627</v>
      </c>
      <c r="C22" s="185">
        <v>0.10068439000000001</v>
      </c>
      <c r="D22" s="185">
        <v>0.66701798898651077</v>
      </c>
      <c r="E22" s="186">
        <v>1.1059275448846473</v>
      </c>
      <c r="F22" s="186">
        <v>0.29919167172481309</v>
      </c>
      <c r="G22" s="186">
        <v>4.0879337565904228</v>
      </c>
    </row>
    <row r="23" spans="1:7" x14ac:dyDescent="0.25">
      <c r="A23" s="180" t="s">
        <v>346</v>
      </c>
      <c r="B23" s="184" t="s">
        <v>110</v>
      </c>
      <c r="C23" s="185">
        <v>-0.39767404285714286</v>
      </c>
      <c r="D23" s="185">
        <v>0.35708171845558384</v>
      </c>
      <c r="E23" s="186">
        <v>0.67188099638278265</v>
      </c>
      <c r="F23" s="186">
        <v>0.33368621253321451</v>
      </c>
      <c r="G23" s="186">
        <v>1.3528400525550242</v>
      </c>
    </row>
    <row r="24" spans="1:7" x14ac:dyDescent="0.25">
      <c r="A24" s="180" t="s">
        <v>144</v>
      </c>
      <c r="B24" s="184" t="s">
        <v>145</v>
      </c>
      <c r="C24" s="185">
        <v>-0.49668901999999998</v>
      </c>
      <c r="D24" s="185">
        <v>0.71343270148002291</v>
      </c>
      <c r="E24" s="186">
        <v>0.6085421988416021</v>
      </c>
      <c r="F24" s="186">
        <v>0.15031576238501632</v>
      </c>
      <c r="G24" s="186">
        <v>2.4636378906320626</v>
      </c>
    </row>
    <row r="25" spans="1:7" x14ac:dyDescent="0.25">
      <c r="A25" s="180" t="s">
        <v>102</v>
      </c>
      <c r="B25" s="184" t="s">
        <v>103</v>
      </c>
      <c r="C25" s="185">
        <v>-1.2790456363636363E-2</v>
      </c>
      <c r="D25" s="185">
        <v>0.23207102245366096</v>
      </c>
      <c r="E25" s="186">
        <v>0.98729099389155972</v>
      </c>
      <c r="F25" s="186">
        <v>0.62647296352055482</v>
      </c>
      <c r="G25" s="186">
        <v>1.5559227027798177</v>
      </c>
    </row>
    <row r="26" spans="1:7" x14ac:dyDescent="0.25">
      <c r="A26" s="180" t="s">
        <v>170</v>
      </c>
      <c r="B26" s="184" t="s">
        <v>171</v>
      </c>
      <c r="C26" s="185">
        <v>0.27984223999999996</v>
      </c>
      <c r="D26" s="185">
        <v>0.33566212518572192</v>
      </c>
      <c r="E26" s="186">
        <v>1.322921091842548</v>
      </c>
      <c r="F26" s="186">
        <v>0.68519245404917262</v>
      </c>
      <c r="G26" s="186">
        <v>2.5542024067829017</v>
      </c>
    </row>
    <row r="27" spans="1:7" x14ac:dyDescent="0.25">
      <c r="A27" s="180" t="s">
        <v>126</v>
      </c>
      <c r="B27" s="184" t="s">
        <v>127</v>
      </c>
      <c r="C27" s="185">
        <v>0.15811998947368419</v>
      </c>
      <c r="D27" s="185">
        <v>0.54507727452334587</v>
      </c>
      <c r="E27" s="186">
        <v>1.1713067307542238</v>
      </c>
      <c r="F27" s="186">
        <v>0.40243106310055432</v>
      </c>
      <c r="G27" s="186">
        <v>3.4091788216839012</v>
      </c>
    </row>
    <row r="28" spans="1:7" x14ac:dyDescent="0.25">
      <c r="A28" s="180" t="s">
        <v>138</v>
      </c>
      <c r="B28" s="184" t="s">
        <v>139</v>
      </c>
      <c r="C28" s="185">
        <v>0.75580264615384618</v>
      </c>
      <c r="D28" s="185">
        <v>0.42932153870029888</v>
      </c>
      <c r="E28" s="186">
        <v>2.1293199280919248</v>
      </c>
      <c r="F28" s="186">
        <v>0.91789931805411484</v>
      </c>
      <c r="G28" s="186">
        <v>4.9395432233038195</v>
      </c>
    </row>
    <row r="29" spans="1:7" x14ac:dyDescent="0.25">
      <c r="A29" s="180" t="s">
        <v>352</v>
      </c>
      <c r="B29" s="184" t="s">
        <v>185</v>
      </c>
      <c r="C29" s="185">
        <v>1.1212263200000001</v>
      </c>
      <c r="D29" s="185">
        <v>0.54331142145903044</v>
      </c>
      <c r="E29" s="186">
        <v>3.0686150007988737</v>
      </c>
      <c r="F29" s="186">
        <v>1.0579530263762462</v>
      </c>
      <c r="G29" s="186">
        <v>8.9005823400131376</v>
      </c>
    </row>
    <row r="30" spans="1:7" x14ac:dyDescent="0.25">
      <c r="A30" s="180" t="s">
        <v>105</v>
      </c>
      <c r="B30" s="184" t="s">
        <v>106</v>
      </c>
      <c r="C30" s="185">
        <v>0.4103417516129032</v>
      </c>
      <c r="D30" s="185">
        <v>0.17459913268129609</v>
      </c>
      <c r="E30" s="186">
        <v>1.5073328305250544</v>
      </c>
      <c r="F30" s="186">
        <v>1.0705017368983238</v>
      </c>
      <c r="G30" s="186">
        <v>2.1224180995368824</v>
      </c>
    </row>
    <row r="31" spans="1:7" x14ac:dyDescent="0.25">
      <c r="A31" s="180" t="s">
        <v>95</v>
      </c>
      <c r="B31" s="184" t="s">
        <v>96</v>
      </c>
      <c r="C31" s="185">
        <v>-0.78460193142857126</v>
      </c>
      <c r="D31" s="185">
        <v>0.61540965477114629</v>
      </c>
      <c r="E31" s="186">
        <v>0.456301304846567</v>
      </c>
      <c r="F31" s="186">
        <v>0.1365854497421195</v>
      </c>
      <c r="G31" s="186">
        <v>1.5244001553444584</v>
      </c>
    </row>
    <row r="32" spans="1:7" x14ac:dyDescent="0.25">
      <c r="A32" s="180" t="s">
        <v>336</v>
      </c>
      <c r="B32" s="184" t="s">
        <v>628</v>
      </c>
      <c r="C32" s="185">
        <v>0.32961506571428567</v>
      </c>
      <c r="D32" s="185">
        <v>0.58068320147678842</v>
      </c>
      <c r="E32" s="186">
        <v>1.390432800180514</v>
      </c>
      <c r="F32" s="186">
        <v>0.4455151574558131</v>
      </c>
      <c r="G32" s="186">
        <v>4.3394783307896176</v>
      </c>
    </row>
    <row r="33" spans="1:7" x14ac:dyDescent="0.25">
      <c r="A33" s="180" t="s">
        <v>614</v>
      </c>
      <c r="B33" s="180"/>
      <c r="C33" s="185">
        <v>0.34407593999999997</v>
      </c>
      <c r="D33" s="185">
        <v>5.8042499999999997E-2</v>
      </c>
      <c r="E33" s="186">
        <v>1.4106857589166832</v>
      </c>
      <c r="F33" s="186">
        <v>1.2589935601531475</v>
      </c>
      <c r="G33" s="186">
        <v>1.5806548765573234</v>
      </c>
    </row>
    <row r="34" spans="1:7" x14ac:dyDescent="0.25">
      <c r="A34" s="180" t="s">
        <v>608</v>
      </c>
      <c r="B34" s="180"/>
      <c r="C34" s="185">
        <v>0.33727910728748084</v>
      </c>
      <c r="D34" s="185">
        <v>6.0427141870899523E-2</v>
      </c>
      <c r="E34" s="186">
        <v>1.4011300747835616</v>
      </c>
      <c r="F34" s="186">
        <v>1.2446344958957001</v>
      </c>
      <c r="G34" s="186">
        <v>1.5773028089264056</v>
      </c>
    </row>
    <row r="35" spans="1:7" ht="41.25" customHeight="1" x14ac:dyDescent="0.25">
      <c r="A35" s="209" t="s">
        <v>644</v>
      </c>
      <c r="B35" s="209"/>
      <c r="C35" s="209"/>
      <c r="D35" s="209"/>
      <c r="E35" s="209"/>
      <c r="F35" s="209"/>
      <c r="G35" s="209"/>
    </row>
  </sheetData>
  <mergeCells count="2">
    <mergeCell ref="A1:G1"/>
    <mergeCell ref="A35:G35"/>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election activeCell="A13" sqref="A13:J13"/>
    </sheetView>
  </sheetViews>
  <sheetFormatPr defaultRowHeight="15" x14ac:dyDescent="0.25"/>
  <sheetData>
    <row r="1" spans="1:10" ht="15.75" thickBot="1" x14ac:dyDescent="0.3">
      <c r="A1" s="28" t="s">
        <v>642</v>
      </c>
    </row>
    <row r="2" spans="1:10" ht="15.75" thickBot="1" x14ac:dyDescent="0.3">
      <c r="A2" s="211"/>
      <c r="B2" s="212"/>
      <c r="C2" s="213"/>
      <c r="D2" s="214" t="s">
        <v>633</v>
      </c>
      <c r="E2" s="215"/>
      <c r="F2" s="215"/>
      <c r="G2" s="215"/>
      <c r="H2" s="215"/>
      <c r="I2" s="215"/>
      <c r="J2" s="216"/>
    </row>
    <row r="3" spans="1:10" ht="15.75" thickBot="1" x14ac:dyDescent="0.3">
      <c r="A3" s="187" t="s">
        <v>197</v>
      </c>
      <c r="B3" s="188" t="s">
        <v>268</v>
      </c>
      <c r="C3" s="188" t="s">
        <v>634</v>
      </c>
      <c r="D3" s="193" t="s">
        <v>635</v>
      </c>
      <c r="E3" s="193" t="s">
        <v>657</v>
      </c>
      <c r="F3" s="193" t="s">
        <v>636</v>
      </c>
      <c r="G3" s="193" t="s">
        <v>637</v>
      </c>
      <c r="H3" s="193" t="s">
        <v>658</v>
      </c>
      <c r="I3" s="193" t="s">
        <v>638</v>
      </c>
      <c r="J3" s="193" t="s">
        <v>659</v>
      </c>
    </row>
    <row r="4" spans="1:10" ht="15.75" thickBot="1" x14ac:dyDescent="0.3">
      <c r="A4" s="217" t="s">
        <v>639</v>
      </c>
      <c r="B4" s="189">
        <v>9</v>
      </c>
      <c r="C4" s="190" t="s">
        <v>262</v>
      </c>
      <c r="D4" s="194">
        <v>10</v>
      </c>
      <c r="E4" s="194">
        <v>69</v>
      </c>
      <c r="F4" s="196">
        <v>84</v>
      </c>
      <c r="G4" s="196">
        <v>92</v>
      </c>
      <c r="H4" s="196">
        <v>96</v>
      </c>
      <c r="I4" s="196">
        <v>100</v>
      </c>
      <c r="J4" s="196">
        <v>100</v>
      </c>
    </row>
    <row r="5" spans="1:10" ht="15.75" thickBot="1" x14ac:dyDescent="0.3">
      <c r="A5" s="218"/>
      <c r="B5" s="189">
        <v>9</v>
      </c>
      <c r="C5" s="190" t="s">
        <v>265</v>
      </c>
      <c r="D5" s="194">
        <v>8</v>
      </c>
      <c r="E5" s="194">
        <v>55</v>
      </c>
      <c r="F5" s="194">
        <v>73</v>
      </c>
      <c r="G5" s="196">
        <v>84</v>
      </c>
      <c r="H5" s="196">
        <v>90</v>
      </c>
      <c r="I5" s="196">
        <v>99</v>
      </c>
      <c r="J5" s="196">
        <v>99</v>
      </c>
    </row>
    <row r="6" spans="1:10" ht="15.75" thickBot="1" x14ac:dyDescent="0.3">
      <c r="A6" s="219"/>
      <c r="B6" s="189">
        <v>6</v>
      </c>
      <c r="C6" s="190" t="s">
        <v>266</v>
      </c>
      <c r="D6" s="194">
        <v>10</v>
      </c>
      <c r="E6" s="194">
        <v>25</v>
      </c>
      <c r="F6" s="194">
        <v>32</v>
      </c>
      <c r="G6" s="194">
        <v>39</v>
      </c>
      <c r="H6" s="194">
        <v>46</v>
      </c>
      <c r="I6" s="194">
        <v>67</v>
      </c>
      <c r="J6" s="195">
        <v>74</v>
      </c>
    </row>
    <row r="7" spans="1:10" ht="15.75" thickBot="1" x14ac:dyDescent="0.3">
      <c r="A7" s="217" t="s">
        <v>640</v>
      </c>
      <c r="B7" s="189">
        <v>7</v>
      </c>
      <c r="C7" s="190" t="s">
        <v>262</v>
      </c>
      <c r="D7" s="194">
        <v>7</v>
      </c>
      <c r="E7" s="194">
        <v>46</v>
      </c>
      <c r="F7" s="194">
        <v>64</v>
      </c>
      <c r="G7" s="194">
        <v>76</v>
      </c>
      <c r="H7" s="196">
        <v>85</v>
      </c>
      <c r="I7" s="196">
        <v>98</v>
      </c>
      <c r="J7" s="196">
        <v>99</v>
      </c>
    </row>
    <row r="8" spans="1:10" ht="15.75" thickBot="1" x14ac:dyDescent="0.3">
      <c r="A8" s="218"/>
      <c r="B8" s="189">
        <v>7</v>
      </c>
      <c r="C8" s="190" t="s">
        <v>265</v>
      </c>
      <c r="D8" s="194">
        <v>6</v>
      </c>
      <c r="E8" s="194">
        <v>28</v>
      </c>
      <c r="F8" s="194">
        <v>40</v>
      </c>
      <c r="G8" s="194">
        <v>51</v>
      </c>
      <c r="H8" s="194">
        <v>61</v>
      </c>
      <c r="I8" s="196">
        <v>86</v>
      </c>
      <c r="J8" s="196">
        <v>91</v>
      </c>
    </row>
    <row r="9" spans="1:10" ht="15.75" thickBot="1" x14ac:dyDescent="0.3">
      <c r="A9" s="219"/>
      <c r="B9" s="189">
        <v>5</v>
      </c>
      <c r="C9" s="190" t="s">
        <v>266</v>
      </c>
      <c r="D9" s="194">
        <v>7</v>
      </c>
      <c r="E9" s="194">
        <v>25</v>
      </c>
      <c r="F9" s="194">
        <v>34</v>
      </c>
      <c r="G9" s="194">
        <v>43</v>
      </c>
      <c r="H9" s="194">
        <v>52</v>
      </c>
      <c r="I9" s="194">
        <v>76</v>
      </c>
      <c r="J9" s="196">
        <v>82</v>
      </c>
    </row>
    <row r="10" spans="1:10" ht="15.75" thickBot="1" x14ac:dyDescent="0.3">
      <c r="A10" s="217" t="s">
        <v>641</v>
      </c>
      <c r="B10" s="189">
        <v>8</v>
      </c>
      <c r="C10" s="190" t="s">
        <v>262</v>
      </c>
      <c r="D10" s="194">
        <v>7</v>
      </c>
      <c r="E10" s="194">
        <v>47</v>
      </c>
      <c r="F10" s="194">
        <v>64</v>
      </c>
      <c r="G10" s="194">
        <v>77</v>
      </c>
      <c r="H10" s="196">
        <v>86</v>
      </c>
      <c r="I10" s="196">
        <v>98</v>
      </c>
      <c r="J10" s="196">
        <v>99</v>
      </c>
    </row>
    <row r="11" spans="1:10" ht="15.75" thickBot="1" x14ac:dyDescent="0.3">
      <c r="A11" s="218"/>
      <c r="B11" s="189">
        <v>8</v>
      </c>
      <c r="C11" s="190" t="s">
        <v>265</v>
      </c>
      <c r="D11" s="194">
        <v>5</v>
      </c>
      <c r="E11" s="194">
        <v>29</v>
      </c>
      <c r="F11" s="194">
        <v>41</v>
      </c>
      <c r="G11" s="194">
        <v>53</v>
      </c>
      <c r="H11" s="194">
        <v>63</v>
      </c>
      <c r="I11" s="196">
        <v>87</v>
      </c>
      <c r="J11" s="196">
        <v>93</v>
      </c>
    </row>
    <row r="12" spans="1:10" ht="15.75" thickBot="1" x14ac:dyDescent="0.3">
      <c r="A12" s="219"/>
      <c r="B12" s="189">
        <v>6</v>
      </c>
      <c r="C12" s="190" t="s">
        <v>266</v>
      </c>
      <c r="D12" s="194">
        <v>8</v>
      </c>
      <c r="E12" s="194">
        <v>20</v>
      </c>
      <c r="F12" s="194">
        <v>27</v>
      </c>
      <c r="G12" s="194">
        <v>34</v>
      </c>
      <c r="H12" s="194">
        <v>41</v>
      </c>
      <c r="I12" s="194">
        <v>63</v>
      </c>
      <c r="J12" s="195">
        <v>71</v>
      </c>
    </row>
    <row r="13" spans="1:10" ht="52.5" customHeight="1" x14ac:dyDescent="0.25">
      <c r="A13" s="220" t="s">
        <v>660</v>
      </c>
      <c r="B13" s="220"/>
      <c r="C13" s="220"/>
      <c r="D13" s="220"/>
      <c r="E13" s="220"/>
      <c r="F13" s="220"/>
      <c r="G13" s="220"/>
      <c r="H13" s="220"/>
      <c r="I13" s="220"/>
      <c r="J13" s="220"/>
    </row>
    <row r="14" spans="1:10" x14ac:dyDescent="0.25">
      <c r="A14" s="210"/>
      <c r="B14" s="210"/>
      <c r="C14" s="210"/>
      <c r="D14" s="210"/>
      <c r="E14" s="210"/>
      <c r="F14" s="210"/>
      <c r="G14" s="210"/>
      <c r="H14" s="210"/>
      <c r="I14" s="210"/>
      <c r="J14" s="210"/>
    </row>
    <row r="15" spans="1:10" x14ac:dyDescent="0.25">
      <c r="A15" s="191"/>
    </row>
    <row r="16" spans="1:10" x14ac:dyDescent="0.25">
      <c r="A16" s="191"/>
    </row>
    <row r="17" spans="1:1" x14ac:dyDescent="0.25">
      <c r="A17" s="191"/>
    </row>
    <row r="18" spans="1:1" x14ac:dyDescent="0.25">
      <c r="A18" s="191"/>
    </row>
    <row r="19" spans="1:1" x14ac:dyDescent="0.25">
      <c r="A19" s="192"/>
    </row>
  </sheetData>
  <mergeCells count="7">
    <mergeCell ref="A14:J14"/>
    <mergeCell ref="A2:C2"/>
    <mergeCell ref="D2:J2"/>
    <mergeCell ref="A4:A6"/>
    <mergeCell ref="A7:A9"/>
    <mergeCell ref="A10:A12"/>
    <mergeCell ref="A13:J1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D11" sqref="D11"/>
    </sheetView>
  </sheetViews>
  <sheetFormatPr defaultRowHeight="15" x14ac:dyDescent="0.25"/>
  <cols>
    <col min="2" max="2" width="19.42578125" bestFit="1" customWidth="1"/>
    <col min="3" max="3" width="8.7109375" customWidth="1"/>
    <col min="4" max="4" width="21" style="38" bestFit="1" customWidth="1"/>
  </cols>
  <sheetData>
    <row r="1" spans="1:5" x14ac:dyDescent="0.25">
      <c r="A1" s="28" t="s">
        <v>672</v>
      </c>
    </row>
    <row r="2" spans="1:5" x14ac:dyDescent="0.25">
      <c r="A2" t="s">
        <v>612</v>
      </c>
      <c r="B2" t="s">
        <v>665</v>
      </c>
      <c r="C2" s="197" t="s">
        <v>323</v>
      </c>
      <c r="D2" s="197" t="s">
        <v>267</v>
      </c>
      <c r="E2" s="197" t="s">
        <v>278</v>
      </c>
    </row>
    <row r="3" spans="1:5" x14ac:dyDescent="0.25">
      <c r="A3" t="s">
        <v>664</v>
      </c>
      <c r="B3" t="s">
        <v>670</v>
      </c>
      <c r="C3">
        <v>8955</v>
      </c>
      <c r="D3" s="38" t="s">
        <v>666</v>
      </c>
      <c r="E3" s="43">
        <v>0.29943230748176575</v>
      </c>
    </row>
    <row r="4" spans="1:5" x14ac:dyDescent="0.25">
      <c r="A4" t="s">
        <v>664</v>
      </c>
      <c r="B4" t="s">
        <v>671</v>
      </c>
      <c r="C4">
        <v>8952</v>
      </c>
      <c r="D4" s="38" t="s">
        <v>667</v>
      </c>
      <c r="E4" s="43">
        <v>0.19832411408424377</v>
      </c>
    </row>
    <row r="5" spans="1:5" x14ac:dyDescent="0.25">
      <c r="A5" t="s">
        <v>664</v>
      </c>
      <c r="B5" t="s">
        <v>663</v>
      </c>
      <c r="C5">
        <v>8581</v>
      </c>
      <c r="D5" s="38" t="s">
        <v>668</v>
      </c>
      <c r="E5" s="43">
        <v>0.98600125312805176</v>
      </c>
    </row>
    <row r="6" spans="1:5" x14ac:dyDescent="0.25">
      <c r="A6" t="s">
        <v>664</v>
      </c>
      <c r="B6" t="s">
        <v>286</v>
      </c>
      <c r="C6">
        <v>8984</v>
      </c>
      <c r="D6" s="38" t="s">
        <v>669</v>
      </c>
      <c r="E6" s="43">
        <v>0.16093261539936099</v>
      </c>
    </row>
  </sheetData>
  <conditionalFormatting sqref="E2">
    <cfRule type="cellIs" dxfId="0" priority="1" operator="lessThan">
      <formula>0.05</formula>
    </cfRule>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vector>
  </TitlesOfParts>
  <Company>MEB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Hägg</dc:creator>
  <cp:lastModifiedBy>Sara Hägg</cp:lastModifiedBy>
  <dcterms:created xsi:type="dcterms:W3CDTF">2013-07-05T06:18:47Z</dcterms:created>
  <dcterms:modified xsi:type="dcterms:W3CDTF">2015-04-28T15:16:13Z</dcterms:modified>
</cp:coreProperties>
</file>