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0FE8310D-69EB-AA42-ADEB-8DA3FAE4D78C}" xr6:coauthVersionLast="46" xr6:coauthVersionMax="46" xr10:uidLastSave="{00000000-0000-0000-0000-000000000000}"/>
  <bookViews>
    <workbookView xWindow="1620" yWindow="920" windowWidth="29460" windowHeight="19300" xr2:uid="{00000000-000D-0000-FFFF-FFFF00000000}"/>
  </bookViews>
  <sheets>
    <sheet name="a) XchrModelA" sheetId="1" r:id="rId1"/>
    <sheet name="b) XchrModelB" sheetId="19" r:id="rId2"/>
    <sheet name="TableS8_Legend" sheetId="1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G52" i="1" l="1"/>
  <c r="CG49" i="1"/>
  <c r="CG48" i="1"/>
  <c r="CG67" i="19"/>
  <c r="CG65" i="19"/>
  <c r="CG62" i="19"/>
  <c r="CG55" i="19"/>
  <c r="CG54" i="19"/>
  <c r="CG53" i="19"/>
  <c r="CG49" i="19"/>
  <c r="CG48" i="19"/>
</calcChain>
</file>

<file path=xl/sharedStrings.xml><?xml version="1.0" encoding="utf-8"?>
<sst xmlns="http://schemas.openxmlformats.org/spreadsheetml/2006/main" count="2657" uniqueCount="744">
  <si>
    <t>SNP</t>
  </si>
  <si>
    <t>Compartment</t>
  </si>
  <si>
    <t>Gene</t>
  </si>
  <si>
    <t>A</t>
  </si>
  <si>
    <t>CHR</t>
  </si>
  <si>
    <t>BP</t>
  </si>
  <si>
    <t>A1</t>
  </si>
  <si>
    <t>A2</t>
  </si>
  <si>
    <t>Freq1</t>
  </si>
  <si>
    <t>Beta_Interaction</t>
  </si>
  <si>
    <t>SE_Interaction</t>
  </si>
  <si>
    <t>Direction_Interaction</t>
  </si>
  <si>
    <t>N_TOTAL</t>
  </si>
  <si>
    <t>N_CASES</t>
  </si>
  <si>
    <t>N_CONTROLS</t>
  </si>
  <si>
    <t>MAF</t>
  </si>
  <si>
    <t>Beta_F</t>
  </si>
  <si>
    <t>SE_F</t>
  </si>
  <si>
    <t>P_F</t>
  </si>
  <si>
    <t>Direction_F</t>
  </si>
  <si>
    <t>N_TOTAL_F</t>
  </si>
  <si>
    <t>N_CASES_F</t>
  </si>
  <si>
    <t>N_CONTROLS_F</t>
  </si>
  <si>
    <t>Beta_M</t>
  </si>
  <si>
    <t>SE_M</t>
  </si>
  <si>
    <t>P_M</t>
  </si>
  <si>
    <t>Direction_M</t>
  </si>
  <si>
    <t>N_TOTAL_M</t>
  </si>
  <si>
    <t>N_CASES_M</t>
  </si>
  <si>
    <t>N_CONTROLS_M</t>
  </si>
  <si>
    <t>Z_hetFM</t>
  </si>
  <si>
    <t>P_hetFM</t>
  </si>
  <si>
    <t>intergenic</t>
  </si>
  <si>
    <t>G</t>
  </si>
  <si>
    <t>C</t>
  </si>
  <si>
    <t>T</t>
  </si>
  <si>
    <t>rs180697119</t>
  </si>
  <si>
    <t>intronic</t>
  </si>
  <si>
    <t>NKRF</t>
  </si>
  <si>
    <t>Chromosome</t>
  </si>
  <si>
    <t>Base Pair Position</t>
  </si>
  <si>
    <t>Allele 2</t>
  </si>
  <si>
    <t>Frequency of Allele 1</t>
  </si>
  <si>
    <t>Minor Allele Frequency</t>
  </si>
  <si>
    <t>Gene (Distance in Bases)</t>
  </si>
  <si>
    <t>rs73553988</t>
  </si>
  <si>
    <t>+----++------+------++---+-+---+--+--+--</t>
  </si>
  <si>
    <t>+++-+--++++-+----++-+---+++-+++++++-+--++</t>
  </si>
  <si>
    <t>+----++------+------++---+-+---+--+--+--???</t>
  </si>
  <si>
    <t>+++-+--++++-+----++-+---+++-+++++++-+--++???</t>
  </si>
  <si>
    <t>---?-+?+-----+--??--+-+?--??</t>
  </si>
  <si>
    <t>+++?++?++++--+++??++-++?++??</t>
  </si>
  <si>
    <t>++--+-?-+-+---+???--++-?--??</t>
  </si>
  <si>
    <t>++++++?+-+-+++-???-++-+?-+??</t>
  </si>
  <si>
    <t>rs5990490</t>
  </si>
  <si>
    <t>?+???+???-?-+-?-???---+?--?-</t>
  </si>
  <si>
    <t>?+???-???+?++-?-???++++?++?+</t>
  </si>
  <si>
    <t>SUPT20HL2</t>
  </si>
  <si>
    <t>downstream</t>
  </si>
  <si>
    <t>rs143162394</t>
  </si>
  <si>
    <t>?+???+???+-+-+--???++-+?--?-</t>
  </si>
  <si>
    <t>?-???+???+++++++???++-+?++?+</t>
  </si>
  <si>
    <t>rs4827598</t>
  </si>
  <si>
    <t>-??+-???-++--??++++-+--+??+--???--?+?+-??+?+</t>
  </si>
  <si>
    <t>-??+-???----??+++------??--+???--?-?++??-?-</t>
  </si>
  <si>
    <t>rs1230805</t>
  </si>
  <si>
    <t>N_GT_M</t>
  </si>
  <si>
    <t>N_GT_F</t>
  </si>
  <si>
    <t>PERC_STUDIES</t>
  </si>
  <si>
    <t>META_STUDIES</t>
  </si>
  <si>
    <t>ALL_STUDIES</t>
  </si>
  <si>
    <t>N_GT</t>
  </si>
  <si>
    <t>FreqSE</t>
  </si>
  <si>
    <t>GTEx eGenes (Tissues)</t>
  </si>
  <si>
    <t>LIBD eGenes (Tissue: DLPFC)</t>
  </si>
  <si>
    <t>Bipolar Disorder</t>
  </si>
  <si>
    <t>Major Depressive Disorder</t>
  </si>
  <si>
    <t>Recurrent Major Depressive Disorder</t>
  </si>
  <si>
    <t>Variant ID</t>
  </si>
  <si>
    <t>Genomic Compartment</t>
  </si>
  <si>
    <t>Allele 1 (reference allele)</t>
  </si>
  <si>
    <t>Standard Error of Frequency across cohorts</t>
  </si>
  <si>
    <t>Beta-value for SNP-by-Sex Interaction Term</t>
  </si>
  <si>
    <t>Standard Error for SNP-by-Sex Interaction Term Beta Value</t>
  </si>
  <si>
    <t>Direction of SNP-by-Sex Interaction per cohort</t>
  </si>
  <si>
    <t>N Total subjects</t>
  </si>
  <si>
    <t>N Total cases</t>
  </si>
  <si>
    <t>N Total control</t>
  </si>
  <si>
    <t>Number cohorts genotyped for this SNP</t>
  </si>
  <si>
    <t>Total number of cohorts</t>
  </si>
  <si>
    <t>Total number of cohorts included in meta-analyses (SNP passed QC)</t>
  </si>
  <si>
    <t>Percentage of cohorts included in meta-analyses (SNP passed QC)</t>
  </si>
  <si>
    <t>Beta-value for Females</t>
  </si>
  <si>
    <t>Standard Error for Females</t>
  </si>
  <si>
    <t>P-value for Females</t>
  </si>
  <si>
    <t>Direction of effect for Females</t>
  </si>
  <si>
    <t>N Total females</t>
  </si>
  <si>
    <t>N Total female cases</t>
  </si>
  <si>
    <t>N Total female controls</t>
  </si>
  <si>
    <t>Number cohorts genotyped for this SNP for Females</t>
  </si>
  <si>
    <t>Beta-value for Males</t>
  </si>
  <si>
    <t>Standard Error for Males</t>
  </si>
  <si>
    <t>P-value for Males</t>
  </si>
  <si>
    <t>Direction of effect for Males</t>
  </si>
  <si>
    <t>N Total males</t>
  </si>
  <si>
    <t>N Total male cases</t>
  </si>
  <si>
    <t>N Total male controls</t>
  </si>
  <si>
    <t>Number cohorts genotyped for this SNP for Males</t>
  </si>
  <si>
    <t>Z-score sex-differentation</t>
  </si>
  <si>
    <t>P-value sex-differentation</t>
  </si>
  <si>
    <t>Cross-Disorder SCZ-BIP-MDD European ancestry only</t>
  </si>
  <si>
    <t>Cross-Disorder SCZ-BIP-MDD European + East Asian ancestry</t>
  </si>
  <si>
    <t>Cross-Disorder SCZ-BIP-rMDD European ancestry only</t>
  </si>
  <si>
    <t>Cross-Disorder SCZ-BIP-rMDD European + East Asian ancestry</t>
  </si>
  <si>
    <t>Schizophrenia European ancestry only</t>
  </si>
  <si>
    <t>Schizophrenia European + East Asian ancestry</t>
  </si>
  <si>
    <t>---?-+?----+-?+--??--+--?--?</t>
  </si>
  <si>
    <t>rs3135251</t>
  </si>
  <si>
    <t>?-???-++?-?--?+?--------?+--</t>
  </si>
  <si>
    <t>?+???+-+?-?-++?++------?--+?</t>
  </si>
  <si>
    <t>?+???+--?+?++-?++-+++++?-++?</t>
  </si>
  <si>
    <t>rs144882500</t>
  </si>
  <si>
    <t>?-????????--?????-?-?-?+????????----??--?</t>
  </si>
  <si>
    <t>?+???????-+?????-?--?+????????----??--??</t>
  </si>
  <si>
    <t>?+????????++?????+?++?+????????+0++??++??</t>
  </si>
  <si>
    <t>+--+-++------++++-----+++--++-------+-++-</t>
  </si>
  <si>
    <t>rs16999859</t>
  </si>
  <si>
    <t>--?+-++----+-++++-----+++--+--------+-++-</t>
  </si>
  <si>
    <t>+-?--++------+------++---+-+---+--+--+--</t>
  </si>
  <si>
    <t>++?-+--++++-+---+++-+---+++-+++++++-+--++</t>
  </si>
  <si>
    <t>rs150600937</t>
  </si>
  <si>
    <t>?-????????--???---?-???????+????----??--?</t>
  </si>
  <si>
    <t>?+???????++???---?-??????+????----??--??</t>
  </si>
  <si>
    <t>?+????????++???+++?+??????-????+-++??++??</t>
  </si>
  <si>
    <t>rs2746451</t>
  </si>
  <si>
    <t>+++-+--++++-++-+-+++++---+++-+++++---+---</t>
  </si>
  <si>
    <t>-++-+--+++++--+-+-++---++++-+++----++-++</t>
  </si>
  <si>
    <t>---++++----+--+----+-+++---+-----+--++++-</t>
  </si>
  <si>
    <t>rs4830086</t>
  </si>
  <si>
    <t>++-++-?++++-+--+-++++++---++-+++++++-?--+</t>
  </si>
  <si>
    <t>-+-++-?+++++-++-+-++-+--+-+-+++-++-?--++</t>
  </si>
  <si>
    <t>---+-+?----+-++++-----++0+-+-------+?++--</t>
  </si>
  <si>
    <t>?-????????--?????-?-?-?+????????----??--????</t>
  </si>
  <si>
    <t>?+???????-+?????-?--?+????????----??--?????</t>
  </si>
  <si>
    <t>?+????????++?????+?++?+????????+0++??++?????</t>
  </si>
  <si>
    <t>+--+-++------++++-----+++--++-------+-++-???</t>
  </si>
  <si>
    <t>--?+-++----+-++++-----+++--+--------+-++-???</t>
  </si>
  <si>
    <t>+-?--++------+------++---+-+---+--+--+--???</t>
  </si>
  <si>
    <t>++?-+--++++-+---+++-+---+++-+++++++-+--++???</t>
  </si>
  <si>
    <t>?-????????--???---?-???????+????----??--????</t>
  </si>
  <si>
    <t>?+???????++???---?-??????+????----??--?????</t>
  </si>
  <si>
    <t>?+????????++???+++?+??????-????+-++??++?????</t>
  </si>
  <si>
    <t>++-++-?++++-+--+-++++++---++-+++++++-?--+???</t>
  </si>
  <si>
    <t>-+-++-?+++++-++-+-++-+--+-+-+++-++-?--++???</t>
  </si>
  <si>
    <t>---+-+?----+-++++-----++0+-+-------+?++--???</t>
  </si>
  <si>
    <t>+++-+--++++-++-+-+++++---+++-+++++---+---+--</t>
  </si>
  <si>
    <t>-++-+--+++++--+-+-++---++++-+++----++-+++--</t>
  </si>
  <si>
    <t>---++++----+--+----+-+++---+-----+--++++-+--</t>
  </si>
  <si>
    <t>rs10521786</t>
  </si>
  <si>
    <t>-??+?++?+?-?--+-+---?-+-------?-???-+?+??--??+-?+---????--??-?--??-??-?---??+????-?-???--?---??</t>
  </si>
  <si>
    <t>-??-?+-??+?----------+----+-?-???-+?+???-0??++?++--???--??+?--??-???+?-+-??+???-?+???-+?---???</t>
  </si>
  <si>
    <t>+??-?--?-?+?++----+-+-+++-+++?+???+-?+???++??-+?++++???-+??+?++??+???+?+++??+???-?+???-+?++-???</t>
  </si>
  <si>
    <t>rs5974632</t>
  </si>
  <si>
    <t>-+++?+?+?+++-+---?-++-++?+-+++?-++++++-++++???-++?-?-+++?+-+--+-+++--+--++-+?++?-+??-+???++-+++</t>
  </si>
  <si>
    <t>+-++?-?+++-++++-?--+++?-+-++?---++++++++++???--+?-?-++?+-+--++-+--+-+---+-+?+?-+??-+???+-+++-+</t>
  </si>
  <si>
    <t>+---?-?-?---+-++-?+-+--?-+-+-?+-----++----+???+-+?-?+--?-+-+--+---++--++--+-?+?+-??+-???--+----</t>
  </si>
  <si>
    <t>-+++?+?+?+++-+---?-++-++?+-+++?-++++++-++?+-++???-++?-?-+++?+-+--+-+++--+--++-+?++?-+??-+???++-+++</t>
  </si>
  <si>
    <t>+-++?-?+++-++++-?--+++?-+-++?---++++++++?+-++???--+?-?-++?+-+--++-+--+-+---+-+?+?-+??-+???+-+++-+</t>
  </si>
  <si>
    <t>+---?-?-?---+-++-?+-+--?-+-+-?+-----++---?-+-+???+-+?-?+--?-+-+--+---++--++--+-?+?+-??+-???--+----</t>
  </si>
  <si>
    <t>rs642519</t>
  </si>
  <si>
    <t>IL1RAPL1</t>
  </si>
  <si>
    <t>+-?--?-+????---????-?+-?-++------??--+??+-?-?++----+????-?-+-?-??-??+-?--?+?+?-+-?----?--</t>
  </si>
  <si>
    <t>+-?-+?-+???---????---?--+--++-+??--+??+?+?-?-+++++-???-?-+-?-??-??+?+?-+?--?---?+---?+-?</t>
  </si>
  <si>
    <t>-+?-+?+-????-++????+-+?+--++++-+??+--??-?+?+?-+++++-???+?+-+?-??-??+?+?++?--?+-+?-+++?++?</t>
  </si>
  <si>
    <t>rs5911153</t>
  </si>
  <si>
    <t>++--+--++---+--+---+--++-+---++-++---??-+++-+-+-----+++---?---+-?+?------++--?-?+--------</t>
  </si>
  <si>
    <t>++--++-+--+++-++--+----+---++-++++-??-+----+-----+------?--++-?+?+++----+--?+?----+---+-</t>
  </si>
  <si>
    <t>+--+-+--++++-+--+-+++--+++++-++--+++??+++--+++-++++++-++-?+++-+?-?++-+-+++-+?+?-+--++++++</t>
  </si>
  <si>
    <t>rs5986701</t>
  </si>
  <si>
    <t>-?--+-+?------+-------+++-+---?-?+-++?-+?+-+--+?---+-+-++-??-----?+-?--+--+--+----+----+-</t>
  </si>
  <si>
    <t>+?--+-+?-----++--+---+--+---?-?--++?-+?++-++-+?---+--++-??---+-?+-?-+-++--++-++-++-+-+--</t>
  </si>
  <si>
    <t>+?++++-?+++-+--+-++-+-+-+--++?+?-+--?--?+++-+--?+++-----+??-++++?-+?++-+++-+--+++-++++-++</t>
  </si>
  <si>
    <t>rs5931280</t>
  </si>
  <si>
    <t>-+-+--+-------------+------------+-+-?--?-+-++--+-+-+--++--+++-+---------++--+++---++-+--</t>
  </si>
  <si>
    <t>+++++---+---+-+--0--++-+--++--++-++?+-?+--++++-+++---++-++--+++--------+-+--+--+-+--+-+-</t>
  </si>
  <si>
    <t>+-++++-+++-+++-++++-+++-++++++++++++?++?-+-++-++-+-+-++--+---+++++++-++++--+---+++--+-+++</t>
  </si>
  <si>
    <t>++--+--++---+--+---+--++-+---++-++---??-+-??++-+-+-----+++---?---+-?+?------++--?-?+--------</t>
  </si>
  <si>
    <t>++--++-+--+++-++--+----+---++-++++-??-+--??---+-----+------?--++-?+?+++----+--?+?----+---+-</t>
  </si>
  <si>
    <t>+--+-+--++++-+--+-+++--+++++-++--+++??++++??--+++-++++++-++-?+++-+?-?++-+-+++-+?+?-+--++++++</t>
  </si>
  <si>
    <t>rs16982979</t>
  </si>
  <si>
    <t>exonic;synonymous</t>
  </si>
  <si>
    <t>SUPT20HL1</t>
  </si>
  <si>
    <t>+?++-+-?++++++-+++++++---+-+++?+?-+--?+-???+-+-++-?+++-+-+--+??+++++?-+?++-++-++-++++-++++-+</t>
  </si>
  <si>
    <t>-?++-+-?+++++--++-+++-++-+++?+?++--?+-?-??--+--+-?+++-++--+??++--+?-+?+-+--++--+--+--+-+-++</t>
  </si>
  <si>
    <t>-?----+?---+-++----+-+-++++--?-?+-++?++?-??---+-++?---+++++-??+----?+-?--+---+-++---+----+--</t>
  </si>
  <si>
    <t>rs3859960</t>
  </si>
  <si>
    <t>+-+-++++++++--+-++++-+-++++++?+++++-+?++?--++++--++-+-+++---+++--+-++++++++---+++-+++++-+-++</t>
  </si>
  <si>
    <t>-----++-++-+-+-+++++-+++-++?++--+--?++?---++++---+---++--+++------++++++++-+-++++-----+++-+</t>
  </si>
  <si>
    <t>-+-+--+-----+--++------+--+-?-+-----?--?+-+-0-++---+-+----++--++-------+----+++-+-----+-+---</t>
  </si>
  <si>
    <t>-+-+--+-------------+------------+-+-?--?++--+-++--+-+-+--++--+++-+---------++--+++---++-+--</t>
  </si>
  <si>
    <t>+++++---+---+-+--0--++-+--++--++-++?+-?+++---++++-+++---++-++--+++--------+-+--+--+-+--+-+-</t>
  </si>
  <si>
    <t>+-++++-+++-+++-++++-+++-++++++++++++?++?-+--+-++-++-+-+-++--+---+++++++-++++--+---+++--+-+++</t>
  </si>
  <si>
    <t>?-???+???++++++++???++++?++?</t>
  </si>
  <si>
    <t>?+???-???+?+++-?+???++?+?++?</t>
  </si>
  <si>
    <t>+-++++?+-+-++?+-???+++-+?++?</t>
  </si>
  <si>
    <t>+--+-++-+----++-+-----+++--++-------+-++-</t>
  </si>
  <si>
    <t>+-?+-++-+----+++------+++--+--------+-++-</t>
  </si>
  <si>
    <t>+++-+--+++++++-+-+++++---++++++++----+--+</t>
  </si>
  <si>
    <t>+--+-++-+----++-+-----+++--++-------+-++-???</t>
  </si>
  <si>
    <t>+-?+-++-+----+++------+++--+--------+-++-???</t>
  </si>
  <si>
    <t>+??--???+---+??-+---?-+--??--+???--?-?-+?-?-</t>
  </si>
  <si>
    <t>+++-+--+++++++-+-+++++---++++++++----+--++--</t>
  </si>
  <si>
    <t>rs6635511</t>
  </si>
  <si>
    <t>+?+-?++?+----------++-+--++--+?+?+---?--?--?-++?--+-------??-----?--?-++-----++??+-+--+--</t>
  </si>
  <si>
    <t>+?+-?+-?----------+-++-++--+?+?+-++?--?+-+?-++?---------??--++-?+-?--+------+??+-+--+---</t>
  </si>
  <si>
    <t>+?--?--?+++-++-++++-+++++-++-?-?-+++?++?-++?+-+?++-++++-+??+-+++?+-?++--+-+---??-++++-+++</t>
  </si>
  <si>
    <t>Genotype-Tissue Expression Project eQTL data</t>
  </si>
  <si>
    <t>NA = No eQTL for SNP, or SNP not evaluated</t>
  </si>
  <si>
    <t>Lieber Institute for Brain Development eQTL data</t>
  </si>
  <si>
    <t>NS = Considered/evaluated but was below the minimum significance in the DLPFC</t>
  </si>
  <si>
    <t>NCE = Not Considered for Evaluation</t>
  </si>
  <si>
    <t>CMC eGenes (Tissue: DLPFC)</t>
  </si>
  <si>
    <t>CommonMind Consortium eQTL data</t>
  </si>
  <si>
    <t>PEC eGenes (Tissue: DLPFC)</t>
  </si>
  <si>
    <t>PsychENCODE Consortium eQTL data</t>
  </si>
  <si>
    <t>[extended secondary model]</t>
  </si>
  <si>
    <t>Freq1[.ext][.pgc][.ipsych][.rep]</t>
  </si>
  <si>
    <t>[pgc only meta-analysis]</t>
  </si>
  <si>
    <t>[ipsych only meta-analysis]</t>
  </si>
  <si>
    <t>[replication meta-analysis]</t>
  </si>
  <si>
    <t>FreqSE[.ext][.pgc][.ipsych][.rep]</t>
  </si>
  <si>
    <t>Beta_Interaction[.ext][.pgc][.ipsych][.rep]</t>
  </si>
  <si>
    <t>SE_Interaction[.ext][.pgc][.ipsych][.rep]</t>
  </si>
  <si>
    <t>Direction_Interaction[.ext][.pgc][.ipsych][.rep]</t>
  </si>
  <si>
    <t>N_TOTAL[.ext][.pgc][.ipsych][.rep]</t>
  </si>
  <si>
    <t>N_CASES[.ext][.pgc][.ipsych][.rep]</t>
  </si>
  <si>
    <t>N_CONTROLS[.ext][.pgc][.ipsych][.rep]</t>
  </si>
  <si>
    <t>N_GT[.ext][.pgc][.ipsych][.rep]</t>
  </si>
  <si>
    <t>MAF[.ext][.pgc][.ipsych][.rep]</t>
  </si>
  <si>
    <t>ALL_STUDIES[.ext][.pgc][.ipsych][.rep]</t>
  </si>
  <si>
    <t>META_STUDIES[.ext][.pgc][.ipsych][.rep]</t>
  </si>
  <si>
    <t>PERC_STUDIES[.ext][.pgc][.ipsych][.rep]</t>
  </si>
  <si>
    <t>Beta_F[.ext][.pgc][.ipsych][.rep]</t>
  </si>
  <si>
    <t>SE_F[.ext][.pgc][.ipsych][.rep]</t>
  </si>
  <si>
    <t>P_F[.ext][.pgc][.ipsych][.rep]</t>
  </si>
  <si>
    <t>Direction_F[.ext][.pgc][.ipsych][.rep]</t>
  </si>
  <si>
    <t>N_TOTAL_F[.ext][.pgc][.ipsych][.rep]</t>
  </si>
  <si>
    <t>N_CASES_F[.ext][.pgc][.ipsych][.rep]</t>
  </si>
  <si>
    <t>N_CONTROLS_F[.ext][.pgc][.ipsych][.rep]</t>
  </si>
  <si>
    <t>N_GT_F[.ext][.pgc][.ipsych][.rep]</t>
  </si>
  <si>
    <t>Beta_M[.ext][.pgc][.ipsych][.rep]</t>
  </si>
  <si>
    <t>SE_M[.ext][.pgc][.ipsych][.rep]</t>
  </si>
  <si>
    <t>P_M[.ext][.pgc][.ipsych][.rep]</t>
  </si>
  <si>
    <t>Direction_M[.ext][.pgc][.ipsych][.rep]</t>
  </si>
  <si>
    <t>N_TOTAL_M[.ext][.pgc][.ipsych][.rep]</t>
  </si>
  <si>
    <t>N_CASES_M[.ext][.pgc][.ipsych][.rep]</t>
  </si>
  <si>
    <t>N_CONTROLS_M[.ext][.pgc][.ipsych][.rep]</t>
  </si>
  <si>
    <t>N_GT_M[.ext][.pgc][.ipsych][.rep]</t>
  </si>
  <si>
    <t>Z_hetFM[.ext][.pgc][.ipsych][.rep]</t>
  </si>
  <si>
    <t>P_hetFM[.ext][.pgc][.ipsych][.rep]</t>
  </si>
  <si>
    <t>P_Interaction</t>
  </si>
  <si>
    <t>Freq1.ext</t>
  </si>
  <si>
    <t>FreqSE.ext</t>
  </si>
  <si>
    <t>Beta_Interaction.ext</t>
  </si>
  <si>
    <t>SE_Interaction.ext</t>
  </si>
  <si>
    <t>P_Interaction.ext</t>
  </si>
  <si>
    <t>Direction_Interaction.ext</t>
  </si>
  <si>
    <t>N_TOTAL.ext</t>
  </si>
  <si>
    <t>N_CASES.ext</t>
  </si>
  <si>
    <t>N_CONTROLS.ext</t>
  </si>
  <si>
    <t>N_GT.ext</t>
  </si>
  <si>
    <t>MAF.ext</t>
  </si>
  <si>
    <t>ALL_STUDIES.ext</t>
  </si>
  <si>
    <t>META_STUDIES.ext</t>
  </si>
  <si>
    <t>PERC_STUDIES.ext</t>
  </si>
  <si>
    <t>Beta_F.ext</t>
  </si>
  <si>
    <t>SE_F.ext</t>
  </si>
  <si>
    <t>P_F.ext</t>
  </si>
  <si>
    <t>Direction_F.ext</t>
  </si>
  <si>
    <t>N_TOTAL_F.ext</t>
  </si>
  <si>
    <t>N_CASES_F.ext</t>
  </si>
  <si>
    <t>N_CONTROLS_F.ext</t>
  </si>
  <si>
    <t>N_GT_F.ext</t>
  </si>
  <si>
    <t>Beta_M.ext</t>
  </si>
  <si>
    <t>SE_M.ext</t>
  </si>
  <si>
    <t>P_M.ext</t>
  </si>
  <si>
    <t>Direction_M.ext</t>
  </si>
  <si>
    <t>N_TOTAL_M.ext</t>
  </si>
  <si>
    <t>N_CASES_M.ext</t>
  </si>
  <si>
    <t>N_CONTROLS_M.ext</t>
  </si>
  <si>
    <t>N_GT_M.ext</t>
  </si>
  <si>
    <t>Z_hetFM.ext</t>
  </si>
  <si>
    <t>P_hetFM.ext</t>
  </si>
  <si>
    <t>Freq1.pgc</t>
  </si>
  <si>
    <t>FreqSE.pgc</t>
  </si>
  <si>
    <t>Beta.pgc</t>
  </si>
  <si>
    <t>SE.pgc</t>
  </si>
  <si>
    <t>P.pgc</t>
  </si>
  <si>
    <t>Direction.pgc</t>
  </si>
  <si>
    <t>N_TOTAL.pgc</t>
  </si>
  <si>
    <t>N_CASES.pgc</t>
  </si>
  <si>
    <t>N_CONTROLS.pgc</t>
  </si>
  <si>
    <t>N_GT.pgc</t>
  </si>
  <si>
    <t>OR.ipsych</t>
  </si>
  <si>
    <t>SE.ipsych</t>
  </si>
  <si>
    <t>P.ipsych</t>
  </si>
  <si>
    <t>MAF.ipsych</t>
  </si>
  <si>
    <t>N_CASES.ipsych</t>
  </si>
  <si>
    <t>N_CONTROLS.ipsych</t>
  </si>
  <si>
    <t>N_TOTAL.ipsych</t>
  </si>
  <si>
    <t>N_GT.ipsych</t>
  </si>
  <si>
    <t>Beta.rep</t>
  </si>
  <si>
    <t>SE.rep</t>
  </si>
  <si>
    <t>P.rep</t>
  </si>
  <si>
    <t>Direction.rep</t>
  </si>
  <si>
    <t>NA</t>
  </si>
  <si>
    <t>?-???????-+?????-?--?+????????----??--??</t>
  </si>
  <si>
    <t>?+????????-+?????+?++?+????????+-++??--??</t>
  </si>
  <si>
    <t>?-????????--?????-?--?+????????----??--?</t>
  </si>
  <si>
    <t>-?</t>
  </si>
  <si>
    <t>ACTRT1(1301040);SMARCA1(93056)</t>
  </si>
  <si>
    <t>---+-++-?--+-+++------+++---+-------+-++-</t>
  </si>
  <si>
    <t>+---+++----+-+------+--++-+?-+++++--++-+</t>
  </si>
  <si>
    <t>++--+++?++--+-+?+---++---++---++--++-??+-</t>
  </si>
  <si>
    <t>+--+-++------++++----+++--++-------+-++-</t>
  </si>
  <si>
    <t>--</t>
  </si>
  <si>
    <t>ACTRT1(815887);SMARCA1(578209)</t>
  </si>
  <si>
    <t>--?+-++-?--+-+++------+++-----------+-++-</t>
  </si>
  <si>
    <t>+-?-++?------+------+--++-+---++++--++++</t>
  </si>
  <si>
    <t>++?-+++?++--+-+?+---++---++--+++--++-??--</t>
  </si>
  <si>
    <t>--?+-++----+-++++----+++--+--------+-++-</t>
  </si>
  <si>
    <t>ACTRT1(846969);SMARCA1(547127)</t>
  </si>
  <si>
    <t>?-???????++???++-?-??????-????----??--??</t>
  </si>
  <si>
    <t>?-????????++???-++?+??????-????+-++??-+??</t>
  </si>
  <si>
    <t>?-????????--???---?-??????+????----??--?</t>
  </si>
  <si>
    <t>ACTRT1(1302062);SMARCA1(92034)</t>
  </si>
  <si>
    <t>rs56314954</t>
  </si>
  <si>
    <t>--?+-++----+-++++-----+++--++-------+-++?</t>
  </si>
  <si>
    <t>+-?--++-----++------+++--+-+---+--+--+?-</t>
  </si>
  <si>
    <t>++?-+-+++++-+----++++---+++-+++++++-+--?+</t>
  </si>
  <si>
    <t>--?+-++-?--+-+++------+++-----------+-++?</t>
  </si>
  <si>
    <t>+-?-++?------+------+--++-+?-+?+++--++?+</t>
  </si>
  <si>
    <t>++?-+++?++--+-+?+---++---++--+++--++-???-</t>
  </si>
  <si>
    <t>--?+-++----+-++++----+++--++-------+-++?</t>
  </si>
  <si>
    <t>ACTRT1(831692);SMARCA1(562404)</t>
  </si>
  <si>
    <t>+++-+--++++-++-+-++++---+++-+++++---+---</t>
  </si>
  <si>
    <t>++</t>
  </si>
  <si>
    <t>ACTRT1(838484);SMARCA1(555612)</t>
  </si>
  <si>
    <t>++-++-?++++-+--+-+++++---++-+++++++-?--+</t>
  </si>
  <si>
    <t>ACTRT1(660295);SMARCA1(733801)</t>
  </si>
  <si>
    <t>rs4526524</t>
  </si>
  <si>
    <t>++-++-?++++-+----+++++-+--+--+++++++-?--+</t>
  </si>
  <si>
    <t>-+-++-?+++++--+-+-++-+--+-+-+++-+--?+-++</t>
  </si>
  <si>
    <t>---+-+?----+-++++----+-++--+-------+?++--</t>
  </si>
  <si>
    <t>++-++-?++++-+----++++-+--+--+++++++-?--+</t>
  </si>
  <si>
    <t>ACTRT1(769088);SMARCA1(625008)</t>
  </si>
  <si>
    <t>rs2207031</t>
  </si>
  <si>
    <t>+--+-++------++++-----+-+--++-------+-++-</t>
  </si>
  <si>
    <t>+----++-----++-+----+-+0-+-+---+-++--+--</t>
  </si>
  <si>
    <t>++--+--++++-----+++-+-+-+++-+++++++-+--++</t>
  </si>
  <si>
    <t>+--+-++------++++----+-+--++-------+-++-</t>
  </si>
  <si>
    <t>ACTRT1(826932);SMARCA1(567164)</t>
  </si>
  <si>
    <t>rs12559675</t>
  </si>
  <si>
    <t>-?+--+??+?+-----+-?-?-+-+-?---?-?----??+?</t>
  </si>
  <si>
    <t>-?-+-+???+----+++?--+++-?---?-?++--??+??</t>
  </si>
  <si>
    <t>+?-++-??-?-+++-+++?++-+++?-++?+?++++??+??</t>
  </si>
  <si>
    <t>-?+--+????+-----++?-?-+-+-?---?-?----??+?</t>
  </si>
  <si>
    <t>-?+-+-???+----+-+?-+-++-?--+?-?+-+-??-??</t>
  </si>
  <si>
    <t>+?++--????+--+++++?++-+++?-++?-?++-+??+??</t>
  </si>
  <si>
    <t>-?+--+??+?+-----+-?--+-+-?---?-?----??+?</t>
  </si>
  <si>
    <t>MIR509-1(4149);MIR510(7561)</t>
  </si>
  <si>
    <t>?-???????-+?????-?--?+????????----??--?????</t>
  </si>
  <si>
    <t>?+????????-+?????+?++?+????????+-++??--?????</t>
  </si>
  <si>
    <t>?-????????--?????-?--?+????????----??--????</t>
  </si>
  <si>
    <t>---+-++-?--+-+++------+++---+-------+-++-???</t>
  </si>
  <si>
    <t>+---+++----+-+------+--++-+?-+++++--++-+???</t>
  </si>
  <si>
    <t>++--+++?++--+-+?+---++---++---++--++-??+-???</t>
  </si>
  <si>
    <t>+--+-++------++++----+++--++-------+-++-???</t>
  </si>
  <si>
    <t>--?+-++-?--+-+++------+++-----------+-++-???</t>
  </si>
  <si>
    <t>+-?-++?------+------+--++-+---++++--++++???</t>
  </si>
  <si>
    <t>++?-+++?++--+-+?+---++---++--+++--++-??--???</t>
  </si>
  <si>
    <t>--?+-++----+-++++----+++--+--------+-++-???</t>
  </si>
  <si>
    <t>?-???????++???++-?-??????-????----??--?????</t>
  </si>
  <si>
    <t>?-????????++???-++?+??????-????+-++??-+?????</t>
  </si>
  <si>
    <t>?-????????--???---?-??????+????----??--????</t>
  </si>
  <si>
    <t>--?+-++----+-++++-----+++--++-------+-++????</t>
  </si>
  <si>
    <t>+-?--++-----++------+++--+-+---+--+--+?-???</t>
  </si>
  <si>
    <t>++?-+-+++++-+----++++---+++-+++++++-+--?+???</t>
  </si>
  <si>
    <t>--?+-++-?--+-+++------+++-----------+-++????</t>
  </si>
  <si>
    <t>+-?-++?------+------+--++-+?-+?+++--++?+???</t>
  </si>
  <si>
    <t>++?-+++?++--+-+?+---++---++--+++--++-???-???</t>
  </si>
  <si>
    <t>--?+-++----+-++++----+++--++-------+-++????</t>
  </si>
  <si>
    <t>rs2430212</t>
  </si>
  <si>
    <t>-??--???+---+??+--++-?+--??-?????+-?-?-+?-?-</t>
  </si>
  <si>
    <t>-??--???---+??++-+-?+--??+?????+-?-?++?--?-</t>
  </si>
  <si>
    <t>+??++???-++--??++++-?--+??+?????-+?-?+-?++?+</t>
  </si>
  <si>
    <t>-??--???+---+??+--++?+--??-?????+-?-?-+?-?-</t>
  </si>
  <si>
    <t>KLHL13</t>
  </si>
  <si>
    <t>++-++-?++++-+--+-+++++---++-+++++++-?--+???</t>
  </si>
  <si>
    <t>++-++-?++++-+----+++++-+--+--+++++++-?--+-++</t>
  </si>
  <si>
    <t>-+-++-?+++++--+-+-++-+--+-+-+++-+--?+-+++++</t>
  </si>
  <si>
    <t>---+-+?----+-++++----+-++--+-------+?++---+-</t>
  </si>
  <si>
    <t>++-++-?++++-+----++++-+--+--+++++++-?--+-++</t>
  </si>
  <si>
    <t>+++-+--++++-++-+-++++---+++-+++++---+---+--</t>
  </si>
  <si>
    <t>rs612561</t>
  </si>
  <si>
    <t>-?-+?-???+++++-??-++?+-++++++??+???+?????-?+</t>
  </si>
  <si>
    <t>-?--?+??-++++-??-+++-+---++??+???+??????+?+</t>
  </si>
  <si>
    <t>+?+-?+???------??----+------??-???-??????+?-</t>
  </si>
  <si>
    <t>-?-+?-???+++++-??-+++-++++++??+???+?????-?+</t>
  </si>
  <si>
    <t>+?</t>
  </si>
  <si>
    <t>MIR514A2(215016);FMR1-AS1(409687)</t>
  </si>
  <si>
    <t>rs176284</t>
  </si>
  <si>
    <t>?-??++?+?++????+???+?++??+??</t>
  </si>
  <si>
    <t>?-??++?-?++???+???+?-+??+???</t>
  </si>
  <si>
    <t>?+??--?-?--???-???-?--??-???</t>
  </si>
  <si>
    <t>?-??+-?+?++????+???+?++??+??</t>
  </si>
  <si>
    <t>?+??++?+?++???-???-?+-??-???</t>
  </si>
  <si>
    <t>?+??-+?-?--???-???-?+-??+???</t>
  </si>
  <si>
    <t>?-??++?+?++???+???+?++??+??</t>
  </si>
  <si>
    <t>MIR3937(56569);BCOR(333355)</t>
  </si>
  <si>
    <t>rs146583477</t>
  </si>
  <si>
    <t>?+??++?++++-+?-+???++-++?++?</t>
  </si>
  <si>
    <t>?+??+-?-+++++-+???+--+-?++??</t>
  </si>
  <si>
    <t>?-??--?----++--???--+--?--??</t>
  </si>
  <si>
    <t>?+??+-?++++-+?-+???++-++?++?</t>
  </si>
  <si>
    <t>?-??-+?-+++++-+???+++++?--??</t>
  </si>
  <si>
    <t>?-??-??-+--+--????--+--??-??</t>
  </si>
  <si>
    <t>?+??++?++++-+-+???++-++?++?</t>
  </si>
  <si>
    <t>-+-?-+?+-----+-+??-----?+-??</t>
  </si>
  <si>
    <t>-++?+??+-++-++?-??++-++?++??</t>
  </si>
  <si>
    <t>---?-+?----+-+--??--+--?--?</t>
  </si>
  <si>
    <t>?-???-++?-?--+?--------?+--</t>
  </si>
  <si>
    <t>TEX13C(18423);LOC101928495(768372)</t>
  </si>
  <si>
    <t>rs2178539</t>
  </si>
  <si>
    <t>-?-?+??-??-?---?+++-?--???</t>
  </si>
  <si>
    <t>+?-?-??+?+?+++?-+++?--????</t>
  </si>
  <si>
    <t>+?+?-??+?+?+++?++-+?++????</t>
  </si>
  <si>
    <t>+?+?-??-?+?+++?+++-?+-????</t>
  </si>
  <si>
    <t>+?+????-???+++?-??+??+????</t>
  </si>
  <si>
    <t>-?-?+??-?-?---?+++-?--???</t>
  </si>
  <si>
    <t>DMD</t>
  </si>
  <si>
    <t>rs61484236</t>
  </si>
  <si>
    <t>+???+++++??++???+?--+?++?-</t>
  </si>
  <si>
    <t>+???+++++?++???+?++-?++?-?</t>
  </si>
  <si>
    <t>-???--+--?--???-?++-?--?-?</t>
  </si>
  <si>
    <t>+???+++++?++???+?--+?++?-</t>
  </si>
  <si>
    <t>XRCC6P5(81337);PCDH19(270464)</t>
  </si>
  <si>
    <t>rs17319691</t>
  </si>
  <si>
    <t>?--?---?--??-?-+-+++</t>
  </si>
  <si>
    <t>?++?--?-+??-?----++-</t>
  </si>
  <si>
    <t>??+?++?-+??+?+-+---+</t>
  </si>
  <si>
    <t>?--?--?--??-?-+-+++</t>
  </si>
  <si>
    <t>MIR891A(168758);CXorf51A(613154)</t>
  </si>
  <si>
    <t>rs184254000</t>
  </si>
  <si>
    <t>-?----???-????--??--</t>
  </si>
  <si>
    <t>+?+---??+????--??--?</t>
  </si>
  <si>
    <t>+?++++??+????++??--?</t>
  </si>
  <si>
    <t>-?----???-????--??+-</t>
  </si>
  <si>
    <t>+?+---??+????++??+-?</t>
  </si>
  <si>
    <t>-?++++??+????+-???-?</t>
  </si>
  <si>
    <t>-?----??-????--??--</t>
  </si>
  <si>
    <t>FRMPD4</t>
  </si>
  <si>
    <t>rs5933713</t>
  </si>
  <si>
    <t>--?-?-?+??--?----++?</t>
  </si>
  <si>
    <t>--?-?-+??--?---+--??</t>
  </si>
  <si>
    <t>++?+?+-??++?++-+--??</t>
  </si>
  <si>
    <t>--?-?-?+??--?-----+?</t>
  </si>
  <si>
    <t>--?-?++??--?+-----??</t>
  </si>
  <si>
    <t>++?+?+-??++?+--+-+??</t>
  </si>
  <si>
    <t>--?-?-+??--?----++?</t>
  </si>
  <si>
    <t>FAM9B(163544);TBL1X(265623)</t>
  </si>
  <si>
    <t>-??+?+-???-?--+-+---?-+-------?-???-+?+??--??+-?+---????--??-?-+??-??-?---??+????-?-???--?--+??</t>
  </si>
  <si>
    <t>+??+?-???-?+--+++--++--+--++?+???+-?+???--??++?+++-???-+??-?++??-???-?-+-??+???-?+???--?-+-???</t>
  </si>
  <si>
    <t>+??-?+-?+?-?++--+--++++-++++-?+???++?-???-+??++?-+++???--??+?-+??-???+?-++??-???+?+???++?-++???</t>
  </si>
  <si>
    <t>-??+?++?+?-?--+-+----+-------?-???-+?+??--??+-?+---???--??-?--??-??-?---??+???-?-???--?---??</t>
  </si>
  <si>
    <t>ZIC3(309759);LINC00889(727283)</t>
  </si>
  <si>
    <t>-+++?+?+?+++-++--?-++-++?+-+++?-++++++-++++???-++?-?-+-+?+-+--+-++---+--++-+?++?-+??-+???+--+++</t>
  </si>
  <si>
    <t>+-+-?+?+++++-+++?++-?+?++-++?--+----+-++++???--+?-?+++?-+++-++-++-+-+-+-+-+?+?--??-+???+++++++</t>
  </si>
  <si>
    <t>+++-?-?-?--+-+-++?+-+--?--++-?+-----+-+-+-+???-+-?+?+--?------+-+++++-----++?+?+-??+-???-++----</t>
  </si>
  <si>
    <t>-+++?+?+?+++-+---?-+-++?+-+++?-++++++-++++???-++?-?-++?+-+--+-+++--+--++-+?+?-+??-+???++-+++</t>
  </si>
  <si>
    <t>+++</t>
  </si>
  <si>
    <t>DCAF12L2(279721);DCAF12L1(103565)</t>
  </si>
  <si>
    <t>-+++?+?+?+++-++--?-++-++?+-+++?-++++++-++?+-++???-++?-?-+-+?+-+--+-++---+--++-+?++?-+??-+???+--+++</t>
  </si>
  <si>
    <t>+-+-?+?+++++-+++?++-?+?++-++?--+----+-++?--++???--+?-?+++?-+++-++-++-+-+-+-+-+?+?--??-+???+++++++</t>
  </si>
  <si>
    <t>+++-?-?-?--+-+-++?+-+--?--++-?+-----+-+-+?++-+???-+-?+?+--?------+-+++++-----++?+?+-??+-???-++----</t>
  </si>
  <si>
    <t>-+++?+?+?+++-+---?-+-++?+-+++?-++++++-++?+-++???-++?-?-++?+-+--+-+++--+--++-+?+?-+??-+???++-+++</t>
  </si>
  <si>
    <t>rs5975801</t>
  </si>
  <si>
    <t>+---+-?-----+-+++?+--+--?-+?-??+-----?---?-+--???+?-?+?+---?-+?0+-+-?+++-++--+??--?+-?++---?--+---</t>
  </si>
  <si>
    <t>-+--++?---+-+--+?++---?+-?-??+++---?----?-+--???+?-?+?---?-+?-+--+?++-+--++++??-?+-?++---?-+---+-</t>
  </si>
  <si>
    <t>-++-++?0++++-+--+?-+-++?+-?-??-+++++?-+++?+-+-???-?+?-?-++?+-?-+--+?+--++--++-??+?-+?--+-+?++---++</t>
  </si>
  <si>
    <t>+---+-?+?---+--++?+--+--?-+?-??+-----?---?-+--???+?-?+?+-+-?-+?-+-+-?+++-++--+??--?+-?++---?--+---</t>
  </si>
  <si>
    <t>-+-+--?++---+---?--+?-?--?-??+---++?++-+?-+--???+?-?+?---?-+?----+?-+-+-+-+++??+?++?++--+?-------</t>
  </si>
  <si>
    <t>---++-?++++-+-+--?-+-++?+-?-??-+++++?+-+-?--+-???+?+?-?-++?++?+++-+?+++-+-+++-??-?-+?+-+++?+----++</t>
  </si>
  <si>
    <t>+---+-?-----+-+++?+-+--?-+?-??+-----?---?-+--???+?-?+?+--?-+?0+-+-?+++-++--+??-?+-?++---?--+---</t>
  </si>
  <si>
    <t>---</t>
  </si>
  <si>
    <t>DCAF12L2(277659);DCAF12L1(105627)</t>
  </si>
  <si>
    <t>rs6528510</t>
  </si>
  <si>
    <t>-+-????----?-+-?--?-+-+-?-?-?---?--+-?--?++--?-?+--+?+-?-+++-+-++-+--------???++?-?-+---??+?+--+--</t>
  </si>
  <si>
    <t>+++????+--?-+-?--?--+-?-?-?---?+-++?--?+++--?-?+--+?+-?++--+++++++--------???-+??--+-+??+?--++++-</t>
  </si>
  <si>
    <t>+-+????++++?-++?++?++++?+?-?++-?++++?++?-+-+-?+?0++-?-+?++--++--+++++++-+-+???--??+-+++??-?-++++++</t>
  </si>
  <si>
    <t>-+-????-?--?-+-?--?---+-?-?-?---?--+-?--?++--?-?+--+?+-?-+++---++-+--------???++?-?-+---??+?+--+--</t>
  </si>
  <si>
    <t>---????+--?---?+-?++--?-?-?+--?--++?--?-+-+-?+?+---?+-?++-+-+--++++---+-+-???-+??+++--??+?-+--++-</t>
  </si>
  <si>
    <t>+++????+++-?++-?--?++++?+?-?+-+?---+?-+?-+-+-?-?+-+-?-+?++--++-----+++---+-???-+??+++-+??+?+++-+-+</t>
  </si>
  <si>
    <t>-+-????----?-+-?--?--+-?-?-?---?--+-?--?++--?-?+--+?+-?-++-+-++-+--------???++??-+---??+?+--+--</t>
  </si>
  <si>
    <t>++-</t>
  </si>
  <si>
    <t>ZIC3(534671);LINC00889(502371)</t>
  </si>
  <si>
    <t>+-?--?-+????-+-????-?+-?-++------??--+??+-?-?++----+????-?-+-?-??-??+-?--?+?+?-+-?----?--</t>
  </si>
  <si>
    <t>--?--??+???---????--+?-+---++++??--+??+?+?+?-+-+-++???-?-+-?+??-??+?+?-+?+-?++-?-++-?--?</t>
  </si>
  <si>
    <t>--?-+?++????--+????+++?-+--0+--+??++-??-?+?-?-++-+--???+?--+?+??-??+?+?++?--?--+?-+--?+-?</t>
  </si>
  <si>
    <t>+-?--?-+????---????-+-?-++------??--+??+-?-?++----+???-?-+-?-??-??+-?--?++?-+-?----?--</t>
  </si>
  <si>
    <t>++--+--+?---+-++---+--?+-+---+--++---??-++--+-+-----------?---+-?+?-------+--?-?+--+-----</t>
  </si>
  <si>
    <t>++---+?+--+-+-+++++-?+-+--+-++---+-??++----+-----+------?---++?+?+-----++--?-?----+-----</t>
  </si>
  <si>
    <t>-++---------++---+++----++++++-+++-+??+-+---+++++++++++-+?++-++?+?++--+++--+?+?-+-++++?-+</t>
  </si>
  <si>
    <t>++--+--++---+--+---+-++-+---++-++---??-+++-+-+-----++---?---+-?+?------++-?-?+--------</t>
  </si>
  <si>
    <t>-+-</t>
  </si>
  <si>
    <t>MIR3672(124919);GRIA3(1688270)</t>
  </si>
  <si>
    <t>-?----???-----+---+-+-?-+-+---?-?+-++?-+?+-+-++?---+?-?+????---?-?+-?---+-+--+----+??--+-</t>
  </si>
  <si>
    <t>-?+-+--?-+?--+++-++-??+-+--??+?----?+??++?-+-+?++?+?-++???+-+?-?+-?--?++---?-++-+??--?--</t>
  </si>
  <si>
    <t>-?+--+???---+?-+?-++-??+-??++?-?++-+??-?+?+-?-???++?---????-+-?-??+?+??++-?+?+???-??++?-+</t>
  </si>
  <si>
    <t>-?--+-+?------+------+++-+---?-?+-++?-+?+-+--+?---+-+++-??-----?+-?--+--+-+----+----+-</t>
  </si>
  <si>
    <t>SUPT20HL1(14428);PDK3(85375)</t>
  </si>
  <si>
    <t>-+-+----?+------------+----------+-+-?--?--+++--+-+---+++--+++-+---------++--+++---++-+--</t>
  </si>
  <si>
    <t>+-+++-?++++--+++++--+--+-++++-+++++?+-?--++++--+++---+++++--++++----++-----+-+++-+--++--</t>
  </si>
  <si>
    <t>+-+-+--++---++-+----+?-+-+++-+++-+++?--?+++---++---+-++--++-----++---+----------+++++--++</t>
  </si>
  <si>
    <t>-+-+--+-------------------------+-+-?--?-+-++--+-+-+-++--+++-+---------++-+++---++-+--</t>
  </si>
  <si>
    <t>+--</t>
  </si>
  <si>
    <t>ZIC3(428666);LINC00889(608376)</t>
  </si>
  <si>
    <t>rs209994</t>
  </si>
  <si>
    <t>-??-+???????+????++???-?-??-????????-????-?-?-???-?-????-????????????-??-?+?+??--?----?+?</t>
  </si>
  <si>
    <t>+??++??????-????++??-?+??+????????-?????-?-?+???-?-???-?????????????-??-?-+??--?--++?-??</t>
  </si>
  <si>
    <t>+??+-???????-????--??+?+??+????????+?????+?+?+???+?+???-?????????????-??+?-+??++?++++?-??</t>
  </si>
  <si>
    <t>+??-+???????+????++???-?-??-????????-????-?-?-???-?-????-????????????-??-?+?+??--?----?+?</t>
  </si>
  <si>
    <t>+??+-??????-????+-??-?-??+????????+?????-?+?+???-?-???-?????????????+??-?++??--?----?+??</t>
  </si>
  <si>
    <t>+??+-???????+????--??-?+??+????????+?????+?+?+???+?+???-?????????????+??+?-+??++?-+++????</t>
  </si>
  <si>
    <t>-??-+???????+????++??-?-??-????????-????-?-?-???-?-???-????????????-??-?++??--?----?+?</t>
  </si>
  <si>
    <t>ELF4</t>
  </si>
  <si>
    <t>+-+-++++++++--+-++++-+-++++++?+++++-+?++?+++--++-+-+++---+++--+-++++++++---+++-+++++-+-++</t>
  </si>
  <si>
    <t>-----++-++-+-+-+++++-+++-++?++--+--?++?-+++---+---++--+++------++++++++-+-++++-----+++-+</t>
  </si>
  <si>
    <t>-+-+--+-----+--++------+--+-?-+-----?--?+0-++---+-+----++--++-------+----+++-+-----+-+---</t>
  </si>
  <si>
    <t>+-+-++++?+++--+-++++++++-+-++?+++++-+?++?+++--++-+-+++---+++--+-+++++++----+++-+++++-+-++</t>
  </si>
  <si>
    <t>++--+-?-++-++---+-+-++-+++-?++--+--?++?+++---++++-++--+++-+++---+++-+---+-+----+---++-++</t>
  </si>
  <si>
    <t>---+-++---+++--+++++-+----+-?+--+++-?+-?++-++-+-+++-+--++--+++++---+++-+-+-+-+++---------</t>
  </si>
  <si>
    <t>+-+-++++++++--+-+++++-++++++?+++++-+?++?+++--++-+-+++--+++--+-++++++++---++-+++++-+-++</t>
  </si>
  <si>
    <t>--+</t>
  </si>
  <si>
    <t>ZIC3(537979);LINC00889(499063)</t>
  </si>
  <si>
    <t>rs6629539</t>
  </si>
  <si>
    <t>--?----+???---+-?--??-+??--?-?-++??--????-???--+-?-?-??????--?+??+??--?-?????-+?????????+</t>
  </si>
  <si>
    <t>-+?+++--??-+-+-?++?--??--?+?-+-??--?????-???+-+-?-?+?????-+?+??+??-?-?+????--?????????-?</t>
  </si>
  <si>
    <t>++?+++--???+++++?++?+-??-+?+?++-??++?????-???++-+?+?+?????++?-??+??+?+?+????--?????????-?</t>
  </si>
  <si>
    <t>--?----+???---+-?--?-+??--?-?-++??--????-???--+-?-?-?????--?+??+??--?-????-+?????????+</t>
  </si>
  <si>
    <t>ncRNA_intronic</t>
  </si>
  <si>
    <t>PTCHD1-AS</t>
  </si>
  <si>
    <t>+-?--?-+????---????-?+-?-++------??--+??+?-?-?-?++----+????-?-+-?-??-??+-?--?+?+?-+-?----?--</t>
  </si>
  <si>
    <t>+-?-+?-+???---????---?--+--++-+??--+??+??-?+?-?-+++++-???-?-+-?-??-??+?+?-+?--?---?+---?+-?</t>
  </si>
  <si>
    <t>-+?-+?+-????-++????+-+?+--++++-+??+--??-??-?+?+?-+++++-???+?+-+?-??-??+?+?++?--?+-+?-+++?++?</t>
  </si>
  <si>
    <t>+-?--?-+????-+-????-?+-?-++------??--+??+?-?-?-?++----+????-?-+-?-??-??+-?--?+?+?-+-?----?--</t>
  </si>
  <si>
    <t>--?--??+???---????--+?-+---++++??--+??+??+?+?+?-+-+-++???-?-+-?+??-??+?+?-+?+-?++-?-++-?--?</t>
  </si>
  <si>
    <t>--?-+?++????--+????+++?-+--0+--+??++-??-??+?+?-?-++-+--???+?--+?+??-??+?+?++?--?--+?-+--?+-?</t>
  </si>
  <si>
    <t>+-?--?-+????---????-+-?-++------??--+??+?-?-?-?++----+???-?-+-?-??-??+-?--?++?-+-?----?--</t>
  </si>
  <si>
    <t>++--+--+?---+-++---+--?+-+---+--++---??-+???+--+-+-----------?---+-?+?-------+--?-?+--+-----</t>
  </si>
  <si>
    <t>++---+?+--+-+-+++++-?+-+--+-++---+-??++-???---+-----+------?---++?+?+-----++--?-?----+-----</t>
  </si>
  <si>
    <t>-++---------++---+++----++++++-+++-+??+-+???---+++++++++++-+?++-++?+?++--+++--+?+?-+-++++?-+</t>
  </si>
  <si>
    <t>++--+--++---+--+---+-++-+---++-++---??-+-??++-+-+-----++---?---+-?+?------++-?-?+--------</t>
  </si>
  <si>
    <t>+?++++???+++++-+++-+-+?+-+-+++?+?-+--?+-???+-+-+--?+++-?+?-????+++?+?-+?+++-+-++-++++-??++-+</t>
  </si>
  <si>
    <t>+?-+-++?+-?++---+--+??---++??-?++++?-??-??+-?+-+-?--?-?+--???-+-?+?-+?++?--+++?+--+-??++?++</t>
  </si>
  <si>
    <t>+?-++-???+++-?+-?+--+??-+??--?+?--+-??+?-??-?-+?+???--?+++????+-+?+??+?-??--+?-?-???+??--?+-</t>
  </si>
  <si>
    <t>+?++-+-?++++++-++++++---+-+++?+?-+--?+-???+-+-++-?+++-+---+??+++++?-+?++-++-+-++++-++++-+</t>
  </si>
  <si>
    <t>+-+-++++?+++--+-++++++++-+-++?+++++-+?++?+-++++--++-+-+++---+++--+-+++++++----+++-+++++-+-++</t>
  </si>
  <si>
    <t>++--+-?-++-++---+-+-++-+++-?++--+--?++?+-+-++---++++-++--+++-+++---+++-+---+-+----+---++-++</t>
  </si>
  <si>
    <t>---+-++---+++--+++++-+----+-?+--+++-?+-?+-+-+-++-+-+++-+--++--+++++---+++-+-+-+-+++---------</t>
  </si>
  <si>
    <t>+-+-++++++++--+-+++++-++++++?+++++-+?++?--++++--++-+-+++--+++--+-++++++++---++-+++++-+-++</t>
  </si>
  <si>
    <t>rs2487722</t>
  </si>
  <si>
    <t>-??-+-?+-+-----++?-?----?+-?-+--?+-+-??-?-?---???---?-?+---?-??-----?-+-----+?-?++?-+---??+-</t>
  </si>
  <si>
    <t>-??--+?+--+-+++-?-?---?++?-+-+?++++??+?+-?--+???-+-?+?---?-??-+-+-?++++---+-??-+?--+--??+--</t>
  </si>
  <si>
    <t>+??--+?+--+++++--?+?+++?++?+-++?-+-+??+?++?+-+???-++?+?-++?+??+++++?++++-+-+-??--?+--++??-++</t>
  </si>
  <si>
    <t>-??-+-?+?+-----++?-?+---?+-?-+--?+-+-??-?-?---???+--?-?+-+-?-??-----?-+------?-?++?-+---??+-</t>
  </si>
  <si>
    <t>-??--+?+-+--++--?-?+?+?+-?+---?--++??+?--?+-+???---?+?-+-?-??-+++-?++-++----??--?---++??---</t>
  </si>
  <si>
    <t>+??---?--++++++--?+?-?-?--?+-+-?+--+??+?+-?-++???--+?+?-++?+??++--+?+--+-+-+-??-+?-+-++??+-+</t>
  </si>
  <si>
    <t>-??-+-?+-+-----++?-?---?+-?-+--?+-+-??-?-?---???---?-?+--?-??-----?-+-----+??++?-+---??+-</t>
  </si>
  <si>
    <t>MIR3672(500128);GRIA3(1313061)</t>
  </si>
  <si>
    <t>--?----+???---+-?--??-+??--?-?-++??--???????-???--+-?-?-??????--?+??+??--?-?????-+?????????+</t>
  </si>
  <si>
    <t>-+?+++--??-+-+-?++?--??--?+?-+-??--????????-???+-+-?-?+?????-+?+??+??-?-?+????--?????????-?</t>
  </si>
  <si>
    <t>++?+++--???+++++?++?+-??-+?+?++-??++????????-???++-+?+?+?????++?-??+??+?+?+????--?????????-?</t>
  </si>
  <si>
    <t>--?----+???---+-?--?-+??--?-?-++??--???????-???--+-?-?-?????--?+??+??--?-????-+?????????+</t>
  </si>
  <si>
    <t>-+-+----?+------------+----------+-+-?--?++---+++--+-+---+++--+++-+---------++--+++---++-+--</t>
  </si>
  <si>
    <t>+-+++-?++++--+++++--+--+-++++-+++++?+-?-+-+-++++--+++---+++++--++++----++-----+-+++-+--++--</t>
  </si>
  <si>
    <t>+-+-+--++---++-+----+?-+-+++-+++-+++?--?++-+++---++---+-++--++-----++---+----------+++++--++</t>
  </si>
  <si>
    <t>-+-+--+-------------------------+-+-?--?++--+-++--+-+-+-++--+++-+---------++-+++---++-+--</t>
  </si>
  <si>
    <t>P-value for SNP-by-Sex Interaction Term</t>
  </si>
  <si>
    <t>P_Interaction[.ext][.pgc][.ipsych][.rep]</t>
  </si>
  <si>
    <t>SEPT6</t>
  </si>
  <si>
    <t>+----++-?----++--------+------------+-++-</t>
  </si>
  <si>
    <t>+--+-++-+----++-+----+++--++-------+-++-</t>
  </si>
  <si>
    <t>+-?--++-?----++--------++-----------+-++-</t>
  </si>
  <si>
    <t>+-?+-++-+----+++-----+++--+--------+-++-</t>
  </si>
  <si>
    <t>rs12012450</t>
  </si>
  <si>
    <t>????????-?--?-?---?---?+???++???-----?--?</t>
  </si>
  <si>
    <t>?????????++?-?--+?--?+???+-???-----?--?-</t>
  </si>
  <si>
    <t>????????+?++?-?+++?++?+???--???+0+++?++?-</t>
  </si>
  <si>
    <t>????????-?--?-?--+?---?+???++???-----?--?</t>
  </si>
  <si>
    <t>?????????-+?-?-+-?--?+???-+???----+?--?-</t>
  </si>
  <si>
    <t>????????+?-+?+?-++?++?+???--???+-+++?+-?-</t>
  </si>
  <si>
    <t>????????-?--?-?---?--?+???++???-----?--?</t>
  </si>
  <si>
    <t>ACTRT1(1288940);SMARCA1(105156)</t>
  </si>
  <si>
    <t>+-?+-++-+----++-+-----+++--+--------+-++?</t>
  </si>
  <si>
    <t>+-?--++-?----++--------++-----------+-++?</t>
  </si>
  <si>
    <t>+-?+-++-+----++-+----+++--+--------+-++?</t>
  </si>
  <si>
    <t>rs5953916</t>
  </si>
  <si>
    <t>?-???-?--?--?-+????-?-???--?-+---??-??-+?</t>
  </si>
  <si>
    <t>?-???-?-?--?--????+-???--?++---??-??--??</t>
  </si>
  <si>
    <t>?-???+?++?++?+-????++???+-?+-+-+??-??+-??</t>
  </si>
  <si>
    <t>?-???-?--?--?--????-?-???--?-+---??-??-+?</t>
  </si>
  <si>
    <t>?-???-?-?--?--????++???-+?++-+-??-??+-??</t>
  </si>
  <si>
    <t>?+???+?+??--?-+????+-???+-?+-+-+??+??+-??</t>
  </si>
  <si>
    <t>?-???-?--?--?-+????--???--?-+---??-??-+?</t>
  </si>
  <si>
    <t>CXorf66(12596);LOC389895(113553)</t>
  </si>
  <si>
    <t>+++-+--+++++++-+-++++---++++++++----+--+</t>
  </si>
  <si>
    <t>rs6637569</t>
  </si>
  <si>
    <t>?-??????+?++?+-++++++++-???--??+?++++?++?</t>
  </si>
  <si>
    <t>?-???????+-?+-+++++++-???++??+?+++-?++?+</t>
  </si>
  <si>
    <t>?-??????-?--?++--------???++??+?+---?--?+</t>
  </si>
  <si>
    <t>?-??????+?++?+-+++++++-???--??+?++++?++?</t>
  </si>
  <si>
    <t>ACTRT1(1278015);SMARCA1(116081)</t>
  </si>
  <si>
    <t>+----++-?----++--------+------------+-++-???</t>
  </si>
  <si>
    <t>+--+-++-+----++-+----+++--++-------+-++-???</t>
  </si>
  <si>
    <t>+-?--++-?----++--------++-----------+-++-???</t>
  </si>
  <si>
    <t>+-?+-++-+----+++-----+++--+--------+-++-???</t>
  </si>
  <si>
    <t>????????-?--?-?---?---?+???++???-----?--????</t>
  </si>
  <si>
    <t>?????????++?-?--+?--?+???+-???-----?--?-???</t>
  </si>
  <si>
    <t>????????+?++?-?+++?++?+???--???+0+++?++?-???</t>
  </si>
  <si>
    <t>????????-?--?-?--+?---?+???++???-----?--????</t>
  </si>
  <si>
    <t>?????????-+?-?-+-?--?+???-+???----+?--?-???</t>
  </si>
  <si>
    <t>????????+?-+?+?-++?++?+???--???+-+++?+-?-???</t>
  </si>
  <si>
    <t>????????-?--?-?---?--?+???++???-----?--????</t>
  </si>
  <si>
    <t>+-?+-++-+----++-+-----+++--+--------+-++????</t>
  </si>
  <si>
    <t>+-?--++-?----++--------++-----------+-++????</t>
  </si>
  <si>
    <t>+-?+-++-+----++-+----+++--+--------+-++????</t>
  </si>
  <si>
    <t>+??+-???+---??----++++-??+--???++?+?+-??+?-</t>
  </si>
  <si>
    <t>-??++???-+--+??--++-+-++??---???-+?+?--??+?+</t>
  </si>
  <si>
    <t>+??--???+---+??-+----+--??--+???--?-?-+?-?-</t>
  </si>
  <si>
    <t>KLHL13(35889);WDR44(192844)</t>
  </si>
  <si>
    <t>+++-+--+++++++-+-++++---++++++++----+--++--</t>
  </si>
  <si>
    <t>?-??????+?++?+-++++++++-???--??+?++++?++????</t>
  </si>
  <si>
    <t>?-???????+-?+-+++++++-???++??+?+++-?++?+???</t>
  </si>
  <si>
    <t>?-??????-?--?++--------???++??+?+---?--?+???</t>
  </si>
  <si>
    <t>?-??????+?++?+-+++++++-???--??+?++++?++????</t>
  </si>
  <si>
    <t>?-???+???+++++++???++++?++?</t>
  </si>
  <si>
    <t>TMEM257(20570);MIR892C(142328)</t>
  </si>
  <si>
    <t>?+???-???+?++?+?????++++?++?</t>
  </si>
  <si>
    <t>?????-???+?+--?????++++?++?+</t>
  </si>
  <si>
    <t>?????????-??++?????-????+-?-</t>
  </si>
  <si>
    <t>?+???-???+?++-?+???++?+?++?</t>
  </si>
  <si>
    <t>rs7053935</t>
  </si>
  <si>
    <t>+-???+???-?---+?-???--?-?--?</t>
  </si>
  <si>
    <t>+-???+???-?---?-???----?--?-</t>
  </si>
  <si>
    <t>--???-???+?++-?+???+++-?++?+</t>
  </si>
  <si>
    <t>+-???+???-?--?-?-???--?-?--?</t>
  </si>
  <si>
    <t>+????+???-?--+?????-+--?--?+</t>
  </si>
  <si>
    <t>?????????+?+--?????+?????-?+</t>
  </si>
  <si>
    <t>+-???+???-?--+?-???--?-?--?</t>
  </si>
  <si>
    <t>ZFX(82287);SUPT20HL2(12320)</t>
  </si>
  <si>
    <t>?+??+-?++++++?-+???++-++?++?</t>
  </si>
  <si>
    <t>?+??+-?++++++?-+???++--+?++?</t>
  </si>
  <si>
    <t>?+??+-?++++++-+???++-++?++?</t>
  </si>
  <si>
    <t>+-++++?+-+-++?+-???+++-+?-+?</t>
  </si>
  <si>
    <t>++++++?+-+-+++-???-+--+?-+??</t>
  </si>
  <si>
    <t>+--++-?+++--+-+???--+--?+-??</t>
  </si>
  <si>
    <t>+-++++?+-+-+++-???+++-+?++?</t>
  </si>
  <si>
    <t>MIR548M(1057330);BRDTP1(216530)</t>
  </si>
  <si>
    <t>+???+++++??++???+??+-?++?-</t>
  </si>
  <si>
    <t>+???+++++?++???+??+-?++?-</t>
  </si>
  <si>
    <t>rs182374462</t>
  </si>
  <si>
    <t>??-?----?-?---?-?-?-</t>
  </si>
  <si>
    <t>-+--+--+-+----+--++-</t>
  </si>
  <si>
    <t>-+--+++-+++-+-+-+-++</t>
  </si>
  <si>
    <t>??-?---?-?---?-?-?-</t>
  </si>
  <si>
    <t>rs5979663</t>
  </si>
  <si>
    <t>+??+????????+?+???-??+-?+++??????????????+???++???++??????????+??????+?+?+?????????+?+?+??+????</t>
  </si>
  <si>
    <t>+??+???????+?+???+?++?+++???????????????+???++???+-?????????+???????+?+?+????????+?+?-??-?????</t>
  </si>
  <si>
    <t>-??-????????-?+???+?-+?--+???????????????+???--???+-?????????+???????-?-?+????????-?+?-??-?????</t>
  </si>
  <si>
    <t>+??+????????+?-???-??+-?+++??????????????+???++???++??????????-??????+?+?+?????????+?+?+??+????</t>
  </si>
  <si>
    <t>+??-???????-?-???-?+??+++???????????????+???++???++?????????+???????+?-?+????????-?+?-??-?????</t>
  </si>
  <si>
    <t>-??+????????+?-???-?--?---???????????????+???--???+-?????????-???????-???-????????+?+?+??+?????</t>
  </si>
  <si>
    <t>+??+????????+?+???-?+-?+++??????????????+???++???++?????????+??????+?+?+????????+?+?+??+????</t>
  </si>
  <si>
    <t>STS(139539);VCX(398080)</t>
  </si>
  <si>
    <t>rs57691748</t>
  </si>
  <si>
    <t>-??-??+??-??-????+--???-??????????-???-????-?????????+???-???-?-????????????-??????-???-?--????</t>
  </si>
  <si>
    <t>-??-??-?-??-????+--??-??????????-???-?????-?????????-??-???-?-?????????????+?????-???-?--?????</t>
  </si>
  <si>
    <t>+??+??-??-??+????+++??-??????????+???+?????-?????????-??+???+?-?????????????+?????+???+?+-?????</t>
  </si>
  <si>
    <t>-??-??-??-??-????+--???+??????????-???-????-?????????+???-???-?-????????????-??????-???-?--????</t>
  </si>
  <si>
    <t>-??-????+??-????-++??-??????????+???-?????+?????????-??-???-?-?????????????+?????-???-?--?????</t>
  </si>
  <si>
    <t>-??0??-??+??-????--+??-??????????+???+?????+?????????-??-???+?+?????????????+?????-???-?++?????</t>
  </si>
  <si>
    <t>-??-??+??-??-????+--??-??????????-???-????-?????????+??-???-?-????????????-?????-???-?--????</t>
  </si>
  <si>
    <t>rs1117706</t>
  </si>
  <si>
    <t>-+?-+--+????+-+??---?--?+-?+--++-??----?-+?-?+-++?--????-?--+?+??--?--?---??-??+?---??--???-?-?</t>
  </si>
  <si>
    <t>-+?----+???+-+??----+?++?+-+---??-+--?-?+?-?--+-?--???-?-+-?+??--?-?-?---??-?+?---??++???-?-??</t>
  </si>
  <si>
    <t>-+?+-+++????---??++-++?-+?--+--+??++++?-?-?+?----?++???+?++-?-??--?+?+?+++??+?+?+++??++???+?+??</t>
  </si>
  <si>
    <t>-+?-+--+????+-+??---?-+?++?+--++-??-+--?-+?-?+-++?--????-?-++?+??--?--?---??-??+?-+-??--???-?-?</t>
  </si>
  <si>
    <t>-+?+++?-???+-+??----+?--?-+-+--??----?-?+?-?-+-+?--???+?++-?-??-+?+?+?-++??-?+?-+-??-+???+?-??</t>
  </si>
  <si>
    <t>-+?-+-+-????+-+??+--++?-+?---+-+??++-+?+?+?+?----?+-???+?+-+?-??++?+?-?-+-??-?-?+-+??-+???+?+??</t>
  </si>
  <si>
    <t>-+?-+--+????+-+??-----?+-?+--++-??----?-+?-?+-++?--???-?--+?+??--?--?---??-?+?---??--???-?-?</t>
  </si>
  <si>
    <t>ACTRT1(1254405);SMARCA1(139691)</t>
  </si>
  <si>
    <t>-??-??+??-??-????+--???-??????????-???-??-?-??-?????????+???-???-?-????????????-??????-???-?--????</t>
  </si>
  <si>
    <t>-??-??-?-??-????+--??-??????????-???-???-?-??-?????????-??-???-?-?????????????+?????-???-?--?????</t>
  </si>
  <si>
    <t>+??+??-??-??+????+++??-??????????+???+???-?-??-?????????-??+???+?-?????????????+?????+???+?+-?????</t>
  </si>
  <si>
    <t>-??-??-??-??-????+--???+??????????-???-??-?-??-?????????+???-???-?-????????????-??????-???-?--????</t>
  </si>
  <si>
    <t>-??-????+??-????-++??-??????????+???-???+?-??+?????????-??-???-?-?????????????+?????-???-?--?????</t>
  </si>
  <si>
    <t>-??0??-??+??-????--+??-??????????+???+???-?+??+?????????-??-???+?+?????????????+?????-???-?++?????</t>
  </si>
  <si>
    <t>-??-??+??-??-????+--??-??????????-???-??-?-??-?????????+??-???-?-????????????-?????-???-?--????</t>
  </si>
  <si>
    <t>+??+????????+?+???-??+-?+++??????????????+???++???++??????????+??????+??+???????+?+?+??+?</t>
  </si>
  <si>
    <t>+??+???????+?+???+?++?+++???????????????+???++???+-?????????+???????+??+??????+?+?-??-??</t>
  </si>
  <si>
    <t>-??-????????-?+???+?-+?--+???????????????+???--???+-?????????+???????+??-??????-?+?-??-??</t>
  </si>
  <si>
    <t>+??+????????+?-???-??+-?+++??????????????+???++???++??????????-??????+??+???????+?+?+??-?</t>
  </si>
  <si>
    <t>+??-???????-?-???-?+??+++???????????????+???++???++?????????+???????+??+??????-?+?-??+??</t>
  </si>
  <si>
    <t>-??+????????+?-???-?--?---???????????????+???--???+-?????????-???????-??-??????+?+?+??+??</t>
  </si>
  <si>
    <t>+??+????????+?+???-?+-?+++??????????????+???++???++?????????+??????+??+??????+?+?+??+?</t>
  </si>
  <si>
    <t>rs977126</t>
  </si>
  <si>
    <t>+???????????-????++???-?+??+????????-????+???+???+?+????+????????????+??+?+?-??++???++?+?</t>
  </si>
  <si>
    <t>+??????????-????++??-?-??+????????-?????-???+???+?+???+?????????????+??+?-+??++???++?-??</t>
  </si>
  <si>
    <t>-???????????-????-+??-?-??+????????-?????-???-???-?-???-?????????????+??+?--??-+???--?-??</t>
  </si>
  <si>
    <t>+???????????+????++???-?+??+????????+????+???+???+?+????+????????????+??+?+?+??++???++?+?</t>
  </si>
  <si>
    <t>+??????????+????--??-?-??+????????+?????-???+???-?+???-?????????????-??-?-+??++???++?+??</t>
  </si>
  <si>
    <t>+???????????+????++??-?-??+????????-?????+???+???-?-???-?????????????+??-?-+??-+???+-?+??</t>
  </si>
  <si>
    <t>+???????????-????++??-?+??+????????-????+???+???+?+???+????????????+??+?+-??++???++?+?</t>
  </si>
  <si>
    <t>FGF13</t>
  </si>
  <si>
    <t>rs5915894</t>
  </si>
  <si>
    <t>+?-++--?-++++++-++-++++?-++-++?+?-+-+???+--+?++?+++++--+-??+---+++?+++?--?-+?++?+?++?+--+</t>
  </si>
  <si>
    <t>+?-++++?+--++--++-+++?++++++?+?-+-+???++--+?++?+-+++-++??+--+-++?--++?--?-?++?+?++?++-+-</t>
  </si>
  <si>
    <t>-?+++++?-----+-+-+-+-+?++-+--?-?++--???+-+-+?--?-----+-+??---+--+?--+0?+-?+?+-?-?+-?-+++-</t>
  </si>
  <si>
    <t>+?-++--?-++++++-++-+++?-++-++?+?-+-+???+--+?++?+++++-+-??+---+++?+++?--?-?++?+?++?+--+</t>
  </si>
  <si>
    <t>+-+</t>
  </si>
  <si>
    <t>LOC101928201(356430);NLGN4X(900024)</t>
  </si>
  <si>
    <t>+?+-?++??---+-+----++-+--++--+?+?+---?--?--?-+-?--+---?---??-----?--?-+---+--++??+-+--+--</t>
  </si>
  <si>
    <t>+?++?-??+------+-++-?+-+--++?+?-+--?-+?---?+--?-+------+??--+++?--?+-++----++??--++-+-+-</t>
  </si>
  <si>
    <t>+?+-?--?+-+-++-+----++++-++++?+?--++?-+?-++?+--?+--++++?+??+--?-?--?--?-+-----??+--?++?++</t>
  </si>
  <si>
    <t>+?+-?++?+----------+-+--++--+?+?+---?--?--?-++?--+------??-----?--?-++----++??+-+--+--</t>
  </si>
  <si>
    <t>ZIC3(353191);LINC00889(683851)</t>
  </si>
  <si>
    <t>+?-++--?-++++++-++-++++?-++-++?+?-+-+???++++--+?++?+++++--+-??+---+++?+++?--?-+?++?+?++?+--+</t>
  </si>
  <si>
    <t>+?-++++?+--++--++-+++?++++++?+?-+-+???++-++--+?++?+-+++-++??+--+-++?--++?--?-?++?+?++?++-+-</t>
  </si>
  <si>
    <t>-?+++++?-----+-+-+-+-+?++-+--?-?++--???+--+++-+?--?-----+-+??---+--+?--+0?+-?+?+-?-?+-?-+++-</t>
  </si>
  <si>
    <t>+?-++--?-++++++-++-+++?-++-++?+?-+-+???++++--+?++?+++++-+-??+---+++?+++?--?-?++?+?++?+--+</t>
  </si>
  <si>
    <t>Freq1.ipsych</t>
  </si>
  <si>
    <t>Beta.ipsych</t>
  </si>
  <si>
    <t>Direction.ipsych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</si>
</sst>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11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1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2" fontId="1" fillId="0" borderId="0" xfId="0" applyNumberFormat="1" applyFont="1" applyAlignment="1">
      <alignment horizontal="right"/>
    </xf>
    <xf numFmtId="11" fontId="1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11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5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8.83203125" defaultRowHeight="15" x14ac:dyDescent="0.2"/>
  <cols>
    <col min="1" max="1" width="27.1640625" customWidth="1"/>
    <col min="2" max="2" width="5" customWidth="1"/>
    <col min="3" max="3" width="12.83203125" customWidth="1"/>
    <col min="4" max="4" width="4.1640625" customWidth="1"/>
    <col min="5" max="5" width="6.6640625" customWidth="1"/>
    <col min="6" max="6" width="12.83203125" customWidth="1"/>
    <col min="7" max="7" width="30.83203125" style="7" customWidth="1"/>
    <col min="8" max="8" width="14.5" style="4" customWidth="1"/>
    <col min="9" max="9" width="12" style="4" customWidth="1"/>
    <col min="10" max="10" width="11.6640625" style="4" customWidth="1"/>
    <col min="11" max="11" width="17.5" style="4" customWidth="1"/>
    <col min="12" max="12" width="8.83203125" style="4" customWidth="1"/>
    <col min="13" max="13" width="9.1640625" customWidth="1"/>
    <col min="14" max="14" width="10.6640625" customWidth="1"/>
    <col min="16" max="16" width="9.5" style="4" customWidth="1"/>
    <col min="17" max="17" width="6" style="4" customWidth="1"/>
    <col min="18" max="18" width="8.83203125" style="4"/>
    <col min="19" max="19" width="10.83203125" style="4" customWidth="1"/>
    <col min="20" max="20" width="12.33203125" style="3" customWidth="1"/>
    <col min="21" max="21" width="12" customWidth="1"/>
    <col min="22" max="23" width="8.83203125" style="4"/>
    <col min="24" max="24" width="8.83203125" style="3"/>
    <col min="25" max="25" width="15.6640625" customWidth="1"/>
    <col min="26" max="26" width="10.33203125" style="4" customWidth="1"/>
    <col min="27" max="27" width="9.83203125" style="4" customWidth="1"/>
    <col min="28" max="28" width="13" style="3" customWidth="1"/>
    <col min="30" max="31" width="8.83203125" style="4"/>
    <col min="32" max="32" width="7.6640625" style="3" customWidth="1"/>
    <col min="33" max="33" width="11.1640625" customWidth="1"/>
    <col min="34" max="34" width="10.1640625" style="4" customWidth="1"/>
    <col min="35" max="35" width="9.83203125" style="3" customWidth="1"/>
    <col min="36" max="36" width="13.1640625" customWidth="1"/>
    <col min="37" max="37" width="7.5" customWidth="1"/>
    <col min="38" max="38" width="8.83203125" style="4"/>
    <col min="39" max="39" width="8.83203125" style="3"/>
    <col min="40" max="40" width="17.1640625" style="4" customWidth="1"/>
    <col min="41" max="41" width="15.6640625" style="4" customWidth="1"/>
    <col min="42" max="42" width="14" style="3" customWidth="1"/>
    <col min="43" max="43" width="20.33203125" customWidth="1"/>
    <col min="44" max="44" width="10.83203125" customWidth="1"/>
    <col min="45" max="45" width="11.1640625" customWidth="1"/>
    <col min="46" max="46" width="13.5" customWidth="1"/>
    <col min="48" max="50" width="8.83203125" style="4"/>
    <col min="51" max="51" width="14" customWidth="1"/>
    <col min="52" max="52" width="15.1640625" customWidth="1"/>
    <col min="53" max="53" width="14.33203125" style="4" customWidth="1"/>
    <col min="56" max="56" width="8.83203125" style="3"/>
    <col min="57" max="57" width="12.83203125" customWidth="1"/>
    <col min="58" max="58" width="12.33203125" customWidth="1"/>
    <col min="59" max="59" width="12.1640625" customWidth="1"/>
    <col min="60" max="60" width="15" customWidth="1"/>
    <col min="61" max="61" width="9.1640625" customWidth="1"/>
    <col min="62" max="62" width="10.1640625" style="4" customWidth="1"/>
    <col min="63" max="63" width="8.83203125" style="4"/>
    <col min="64" max="64" width="8.83203125" style="3"/>
    <col min="65" max="65" width="13.5" customWidth="1"/>
    <col min="66" max="66" width="12.83203125" customWidth="1"/>
    <col min="67" max="67" width="13" customWidth="1"/>
    <col min="68" max="68" width="15.83203125" customWidth="1"/>
    <col min="69" max="69" width="10.6640625" customWidth="1"/>
    <col min="70" max="70" width="10.5" style="4" customWidth="1"/>
    <col min="71" max="71" width="11.5" style="3" customWidth="1"/>
    <col min="72" max="73" width="8.83203125" style="4"/>
    <col min="74" max="74" width="7.83203125" style="3" customWidth="1"/>
    <col min="75" max="75" width="12" customWidth="1"/>
    <col min="76" max="77" width="10.83203125" customWidth="1"/>
    <col min="78" max="78" width="13.83203125" customWidth="1"/>
    <col min="80" max="81" width="8.83203125" style="4"/>
    <col min="82" max="82" width="8.83203125" style="15"/>
    <col min="83" max="83" width="7.6640625" style="15" customWidth="1"/>
    <col min="84" max="84" width="8.33203125" style="16" customWidth="1"/>
    <col min="85" max="85" width="9.6640625" style="15" customWidth="1"/>
    <col min="86" max="86" width="13" style="4" customWidth="1"/>
    <col min="87" max="87" width="12.83203125" style="10" customWidth="1"/>
    <col min="88" max="88" width="13.1640625" style="10" customWidth="1"/>
    <col min="89" max="89" width="16.33203125" style="10" customWidth="1"/>
    <col min="90" max="90" width="10.1640625" style="10" customWidth="1"/>
    <col min="91" max="91" width="7.6640625" style="4" customWidth="1"/>
    <col min="92" max="92" width="6.6640625" style="4" customWidth="1"/>
    <col min="93" max="93" width="8.1640625" style="3" customWidth="1"/>
    <col min="94" max="94" width="11" customWidth="1"/>
  </cols>
  <sheetData>
    <row r="1" spans="1:94" s="1" customFormat="1" x14ac:dyDescent="0.2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1</v>
      </c>
      <c r="G1" s="8" t="s">
        <v>2</v>
      </c>
      <c r="H1" s="5" t="s">
        <v>9</v>
      </c>
      <c r="I1" s="5" t="s">
        <v>10</v>
      </c>
      <c r="J1" s="1" t="s">
        <v>260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71</v>
      </c>
      <c r="P1" s="5" t="s">
        <v>8</v>
      </c>
      <c r="Q1" s="5" t="s">
        <v>72</v>
      </c>
      <c r="R1" s="5" t="s">
        <v>15</v>
      </c>
      <c r="S1" s="1" t="s">
        <v>70</v>
      </c>
      <c r="T1" s="1" t="s">
        <v>69</v>
      </c>
      <c r="U1" s="1" t="s">
        <v>68</v>
      </c>
      <c r="V1" s="5" t="s">
        <v>16</v>
      </c>
      <c r="W1" s="5" t="s">
        <v>17</v>
      </c>
      <c r="X1" s="6" t="s">
        <v>18</v>
      </c>
      <c r="Y1" s="1" t="s">
        <v>19</v>
      </c>
      <c r="Z1" s="1" t="s">
        <v>20</v>
      </c>
      <c r="AA1" s="1" t="s">
        <v>21</v>
      </c>
      <c r="AB1" s="1" t="s">
        <v>22</v>
      </c>
      <c r="AC1" s="1" t="s">
        <v>67</v>
      </c>
      <c r="AD1" s="5" t="s">
        <v>23</v>
      </c>
      <c r="AE1" s="5" t="s">
        <v>24</v>
      </c>
      <c r="AF1" s="6" t="s">
        <v>25</v>
      </c>
      <c r="AG1" s="1" t="s">
        <v>26</v>
      </c>
      <c r="AH1" s="1" t="s">
        <v>27</v>
      </c>
      <c r="AI1" s="1" t="s">
        <v>28</v>
      </c>
      <c r="AJ1" s="1" t="s">
        <v>29</v>
      </c>
      <c r="AK1" s="1" t="s">
        <v>66</v>
      </c>
      <c r="AL1" s="5" t="s">
        <v>30</v>
      </c>
      <c r="AM1" s="6" t="s">
        <v>31</v>
      </c>
      <c r="AN1" s="5" t="s">
        <v>263</v>
      </c>
      <c r="AO1" s="5" t="s">
        <v>264</v>
      </c>
      <c r="AP1" s="6" t="s">
        <v>265</v>
      </c>
      <c r="AQ1" s="1" t="s">
        <v>266</v>
      </c>
      <c r="AR1" s="1" t="s">
        <v>267</v>
      </c>
      <c r="AS1" s="1" t="s">
        <v>268</v>
      </c>
      <c r="AT1" s="1" t="s">
        <v>269</v>
      </c>
      <c r="AU1" s="1" t="s">
        <v>270</v>
      </c>
      <c r="AV1" s="5" t="s">
        <v>261</v>
      </c>
      <c r="AW1" s="5" t="s">
        <v>262</v>
      </c>
      <c r="AX1" s="5" t="s">
        <v>271</v>
      </c>
      <c r="AY1" s="1" t="s">
        <v>272</v>
      </c>
      <c r="AZ1" s="1" t="s">
        <v>273</v>
      </c>
      <c r="BA1" s="5" t="s">
        <v>274</v>
      </c>
      <c r="BB1" s="1" t="s">
        <v>275</v>
      </c>
      <c r="BC1" s="1" t="s">
        <v>276</v>
      </c>
      <c r="BD1" s="6" t="s">
        <v>277</v>
      </c>
      <c r="BE1" s="1" t="s">
        <v>278</v>
      </c>
      <c r="BF1" s="1" t="s">
        <v>279</v>
      </c>
      <c r="BG1" s="1" t="s">
        <v>280</v>
      </c>
      <c r="BH1" s="1" t="s">
        <v>281</v>
      </c>
      <c r="BI1" s="1" t="s">
        <v>282</v>
      </c>
      <c r="BJ1" s="5" t="s">
        <v>283</v>
      </c>
      <c r="BK1" s="5" t="s">
        <v>284</v>
      </c>
      <c r="BL1" s="6" t="s">
        <v>285</v>
      </c>
      <c r="BM1" s="1" t="s">
        <v>286</v>
      </c>
      <c r="BN1" s="1" t="s">
        <v>287</v>
      </c>
      <c r="BO1" s="1" t="s">
        <v>288</v>
      </c>
      <c r="BP1" s="1" t="s">
        <v>289</v>
      </c>
      <c r="BQ1" s="1" t="s">
        <v>290</v>
      </c>
      <c r="BR1" s="5" t="s">
        <v>291</v>
      </c>
      <c r="BS1" s="6" t="s">
        <v>292</v>
      </c>
      <c r="BT1" s="5" t="s">
        <v>295</v>
      </c>
      <c r="BU1" s="5" t="s">
        <v>296</v>
      </c>
      <c r="BV1" s="6" t="s">
        <v>297</v>
      </c>
      <c r="BW1" s="1" t="s">
        <v>298</v>
      </c>
      <c r="BX1" s="1" t="s">
        <v>299</v>
      </c>
      <c r="BY1" s="1" t="s">
        <v>300</v>
      </c>
      <c r="BZ1" s="1" t="s">
        <v>301</v>
      </c>
      <c r="CA1" s="1" t="s">
        <v>302</v>
      </c>
      <c r="CB1" s="5" t="s">
        <v>293</v>
      </c>
      <c r="CC1" s="5" t="s">
        <v>294</v>
      </c>
      <c r="CD1" s="13" t="s">
        <v>303</v>
      </c>
      <c r="CE1" s="13" t="s">
        <v>304</v>
      </c>
      <c r="CF1" s="14" t="s">
        <v>305</v>
      </c>
      <c r="CG1" s="13" t="s">
        <v>306</v>
      </c>
      <c r="CH1" s="5" t="s">
        <v>743</v>
      </c>
      <c r="CI1" s="9" t="s">
        <v>309</v>
      </c>
      <c r="CJ1" s="9" t="s">
        <v>307</v>
      </c>
      <c r="CK1" s="9" t="s">
        <v>308</v>
      </c>
      <c r="CL1" s="9" t="s">
        <v>310</v>
      </c>
      <c r="CM1" s="5" t="s">
        <v>311</v>
      </c>
      <c r="CN1" s="5" t="s">
        <v>312</v>
      </c>
      <c r="CO1" s="6" t="s">
        <v>313</v>
      </c>
      <c r="CP1" s="1" t="s">
        <v>314</v>
      </c>
    </row>
    <row r="2" spans="1:94" x14ac:dyDescent="0.2">
      <c r="A2" s="1" t="s">
        <v>114</v>
      </c>
    </row>
    <row r="3" spans="1:94" x14ac:dyDescent="0.2">
      <c r="A3" t="s">
        <v>45</v>
      </c>
      <c r="B3">
        <v>23</v>
      </c>
      <c r="C3">
        <v>128002269</v>
      </c>
      <c r="D3" t="s">
        <v>35</v>
      </c>
      <c r="E3" t="s">
        <v>33</v>
      </c>
      <c r="F3" t="s">
        <v>32</v>
      </c>
      <c r="G3" s="7" t="s">
        <v>326</v>
      </c>
      <c r="H3" s="4">
        <v>-0.1749</v>
      </c>
      <c r="I3" s="4">
        <v>3.8899999999999997E-2</v>
      </c>
      <c r="J3" s="3">
        <v>6.8920000000000003E-6</v>
      </c>
      <c r="K3" t="s">
        <v>205</v>
      </c>
      <c r="L3">
        <v>65435</v>
      </c>
      <c r="M3">
        <v>30013</v>
      </c>
      <c r="N3">
        <v>35422</v>
      </c>
      <c r="O3">
        <v>25</v>
      </c>
      <c r="P3" s="4">
        <v>9.3100000000000002E-2</v>
      </c>
      <c r="Q3" s="4">
        <v>3.2800000000000003E-2</v>
      </c>
      <c r="R3" s="4">
        <v>9.3100000000000002E-2</v>
      </c>
      <c r="S3">
        <v>41</v>
      </c>
      <c r="T3">
        <v>41</v>
      </c>
      <c r="U3">
        <v>100</v>
      </c>
      <c r="V3" s="4">
        <v>-0.12820000000000001</v>
      </c>
      <c r="W3" s="4">
        <v>3.3599999999999998E-2</v>
      </c>
      <c r="X3" s="3">
        <v>1.3760000000000001E-4</v>
      </c>
      <c r="Y3" t="s">
        <v>46</v>
      </c>
      <c r="Z3">
        <v>28551</v>
      </c>
      <c r="AA3">
        <v>11063</v>
      </c>
      <c r="AB3">
        <v>17488</v>
      </c>
      <c r="AC3">
        <v>25</v>
      </c>
      <c r="AD3" s="4">
        <v>4.87E-2</v>
      </c>
      <c r="AE3" s="4">
        <v>1.9599999999999999E-2</v>
      </c>
      <c r="AF3" s="3">
        <v>1.3100000000000001E-2</v>
      </c>
      <c r="AG3" t="s">
        <v>47</v>
      </c>
      <c r="AH3">
        <v>38397</v>
      </c>
      <c r="AI3">
        <v>19672</v>
      </c>
      <c r="AJ3">
        <v>18725</v>
      </c>
      <c r="AK3">
        <v>25</v>
      </c>
      <c r="AL3" s="4">
        <v>-4.5476930824087196</v>
      </c>
      <c r="AM3" s="3">
        <v>5.4237153504662402E-6</v>
      </c>
      <c r="AN3" s="4">
        <v>-0.1918</v>
      </c>
      <c r="AO3" s="4">
        <v>4.36E-2</v>
      </c>
      <c r="AP3" s="3">
        <v>1.096E-5</v>
      </c>
      <c r="AQ3" t="s">
        <v>591</v>
      </c>
      <c r="AR3">
        <v>65311</v>
      </c>
      <c r="AS3">
        <v>29944</v>
      </c>
      <c r="AT3">
        <v>35367</v>
      </c>
      <c r="AU3">
        <v>25</v>
      </c>
      <c r="AV3" s="4">
        <v>9.4399999999999998E-2</v>
      </c>
      <c r="AW3" s="4">
        <v>3.5000000000000003E-2</v>
      </c>
      <c r="AX3" s="4">
        <v>9.4399999999999998E-2</v>
      </c>
      <c r="AY3">
        <v>41</v>
      </c>
      <c r="AZ3">
        <v>40</v>
      </c>
      <c r="BA3" s="4">
        <v>97.561000000000007</v>
      </c>
      <c r="BB3">
        <v>2.3199999999999998E-2</v>
      </c>
      <c r="BC3">
        <v>8.1100000000000005E-2</v>
      </c>
      <c r="BD3" s="3">
        <v>0.77449999999999997</v>
      </c>
      <c r="BE3" t="s">
        <v>322</v>
      </c>
      <c r="BF3">
        <v>28393</v>
      </c>
      <c r="BG3">
        <v>10995</v>
      </c>
      <c r="BH3">
        <v>17398</v>
      </c>
      <c r="BI3">
        <v>24</v>
      </c>
      <c r="BJ3" s="4">
        <v>1.55E-2</v>
      </c>
      <c r="BK3" s="4">
        <v>4.41E-2</v>
      </c>
      <c r="BL3" s="3">
        <v>0.72470000000000001</v>
      </c>
      <c r="BM3" t="s">
        <v>323</v>
      </c>
      <c r="BN3">
        <v>36849</v>
      </c>
      <c r="BO3">
        <v>19073</v>
      </c>
      <c r="BP3">
        <v>17776</v>
      </c>
      <c r="BQ3">
        <v>22</v>
      </c>
      <c r="BR3" s="4">
        <v>8.3410255328930205E-2</v>
      </c>
      <c r="BS3" s="3">
        <v>0.93352533435581897</v>
      </c>
      <c r="BT3" s="4">
        <v>-0.1537</v>
      </c>
      <c r="BU3" s="4">
        <v>4.0599999999999997E-2</v>
      </c>
      <c r="BV3" s="3">
        <v>1.517E-4</v>
      </c>
      <c r="BW3" t="s">
        <v>592</v>
      </c>
      <c r="BX3">
        <v>61804</v>
      </c>
      <c r="BY3">
        <v>27973</v>
      </c>
      <c r="BZ3">
        <v>33831</v>
      </c>
      <c r="CA3">
        <v>24</v>
      </c>
      <c r="CB3" s="4">
        <v>9.3700000000000006E-2</v>
      </c>
      <c r="CC3" s="4">
        <v>3.4099999999999998E-2</v>
      </c>
      <c r="CD3" s="15">
        <v>0.65759999999999996</v>
      </c>
      <c r="CE3" s="15">
        <v>0.13739999999999999</v>
      </c>
      <c r="CF3" s="16">
        <v>2.2880000000000001E-3</v>
      </c>
      <c r="CG3" s="15">
        <v>8.6099999999999996E-2</v>
      </c>
      <c r="CI3" s="10">
        <v>3631</v>
      </c>
      <c r="CJ3" s="10">
        <v>2040</v>
      </c>
      <c r="CK3" s="10">
        <v>1591</v>
      </c>
      <c r="CL3" s="10">
        <v>1</v>
      </c>
      <c r="CM3" s="4">
        <v>-0.17499999999999999</v>
      </c>
      <c r="CN3" s="4">
        <v>3.9E-2</v>
      </c>
      <c r="CO3" s="3">
        <v>7.0339999999999999E-6</v>
      </c>
      <c r="CP3" t="s">
        <v>325</v>
      </c>
    </row>
    <row r="4" spans="1:94" x14ac:dyDescent="0.2">
      <c r="A4" t="s">
        <v>126</v>
      </c>
      <c r="B4">
        <v>23</v>
      </c>
      <c r="C4">
        <v>128033351</v>
      </c>
      <c r="D4" t="s">
        <v>3</v>
      </c>
      <c r="E4" t="s">
        <v>33</v>
      </c>
      <c r="F4" t="s">
        <v>32</v>
      </c>
      <c r="G4" s="7" t="s">
        <v>331</v>
      </c>
      <c r="H4" s="4">
        <v>-0.17649999999999999</v>
      </c>
      <c r="I4" s="4">
        <v>0.04</v>
      </c>
      <c r="J4" s="3">
        <v>1.0139999999999999E-5</v>
      </c>
      <c r="K4" t="s">
        <v>206</v>
      </c>
      <c r="L4">
        <v>63039</v>
      </c>
      <c r="M4">
        <v>29156</v>
      </c>
      <c r="N4">
        <v>33883</v>
      </c>
      <c r="O4">
        <v>25</v>
      </c>
      <c r="P4" s="4">
        <v>8.5800000000000001E-2</v>
      </c>
      <c r="Q4" s="4">
        <v>1.52E-2</v>
      </c>
      <c r="R4" s="4">
        <v>8.5800000000000001E-2</v>
      </c>
      <c r="S4">
        <v>41</v>
      </c>
      <c r="T4">
        <v>40</v>
      </c>
      <c r="U4">
        <v>97.561000000000007</v>
      </c>
      <c r="V4" s="4">
        <v>-0.1246</v>
      </c>
      <c r="W4" s="4">
        <v>3.4299999999999997E-2</v>
      </c>
      <c r="X4" s="3">
        <v>2.8620000000000002E-4</v>
      </c>
      <c r="Y4" t="s">
        <v>128</v>
      </c>
      <c r="Z4">
        <v>27865</v>
      </c>
      <c r="AA4">
        <v>10757</v>
      </c>
      <c r="AB4">
        <v>17108</v>
      </c>
      <c r="AC4">
        <v>25</v>
      </c>
      <c r="AD4" s="4">
        <v>5.4899999999999997E-2</v>
      </c>
      <c r="AE4" s="4">
        <v>2.06E-2</v>
      </c>
      <c r="AF4" s="3">
        <v>7.7780000000000002E-3</v>
      </c>
      <c r="AG4" t="s">
        <v>129</v>
      </c>
      <c r="AH4">
        <v>36697</v>
      </c>
      <c r="AI4">
        <v>19123</v>
      </c>
      <c r="AJ4">
        <v>17574</v>
      </c>
      <c r="AK4">
        <v>25</v>
      </c>
      <c r="AL4" s="4">
        <v>-4.4863084825367299</v>
      </c>
      <c r="AM4" s="3">
        <v>7.2467797313497696E-6</v>
      </c>
      <c r="AN4" s="4">
        <v>-0.1925</v>
      </c>
      <c r="AO4" s="4">
        <v>4.53E-2</v>
      </c>
      <c r="AP4" s="3">
        <v>2.1299999999999999E-5</v>
      </c>
      <c r="AQ4" t="s">
        <v>593</v>
      </c>
      <c r="AR4">
        <v>62908</v>
      </c>
      <c r="AS4">
        <v>29087</v>
      </c>
      <c r="AT4">
        <v>33821</v>
      </c>
      <c r="AU4">
        <v>25</v>
      </c>
      <c r="AV4" s="4">
        <v>8.5099999999999995E-2</v>
      </c>
      <c r="AW4" s="4">
        <v>1.44E-2</v>
      </c>
      <c r="AX4" s="4">
        <v>8.5099999999999995E-2</v>
      </c>
      <c r="AY4">
        <v>41</v>
      </c>
      <c r="AZ4">
        <v>39</v>
      </c>
      <c r="BA4" s="4">
        <v>95.122</v>
      </c>
      <c r="BB4">
        <v>3.3700000000000001E-2</v>
      </c>
      <c r="BC4">
        <v>7.9799999999999996E-2</v>
      </c>
      <c r="BD4" s="3">
        <v>0.6724</v>
      </c>
      <c r="BE4" t="s">
        <v>328</v>
      </c>
      <c r="BF4">
        <v>27749</v>
      </c>
      <c r="BG4">
        <v>10662</v>
      </c>
      <c r="BH4">
        <v>17087</v>
      </c>
      <c r="BI4">
        <v>25</v>
      </c>
      <c r="BJ4" s="4">
        <v>1.12E-2</v>
      </c>
      <c r="BK4" s="4">
        <v>4.3999999999999997E-2</v>
      </c>
      <c r="BL4" s="3">
        <v>0.79969999999999997</v>
      </c>
      <c r="BM4" t="s">
        <v>329</v>
      </c>
      <c r="BN4">
        <v>35146</v>
      </c>
      <c r="BO4">
        <v>18522</v>
      </c>
      <c r="BP4">
        <v>16624</v>
      </c>
      <c r="BQ4">
        <v>22</v>
      </c>
      <c r="BR4" s="4">
        <v>0.24690950105936199</v>
      </c>
      <c r="BS4" s="3">
        <v>0.80497826316050602</v>
      </c>
      <c r="BT4" s="4">
        <v>-0.159</v>
      </c>
      <c r="BU4" s="4">
        <v>4.19E-2</v>
      </c>
      <c r="BV4" s="3">
        <v>1.474E-4</v>
      </c>
      <c r="BW4" t="s">
        <v>594</v>
      </c>
      <c r="BX4">
        <v>59376</v>
      </c>
      <c r="BY4">
        <v>27104</v>
      </c>
      <c r="BZ4">
        <v>32272</v>
      </c>
      <c r="CA4">
        <v>24</v>
      </c>
      <c r="CB4" s="4">
        <v>8.5500000000000007E-2</v>
      </c>
      <c r="CC4" s="4">
        <v>1.5900000000000001E-2</v>
      </c>
      <c r="CD4" s="15">
        <v>0.69969999999999999</v>
      </c>
      <c r="CE4" s="15">
        <v>0.13439999999999999</v>
      </c>
      <c r="CF4" s="16">
        <v>7.8960000000000002E-3</v>
      </c>
      <c r="CG4" s="15">
        <v>8.9270000000000002E-2</v>
      </c>
      <c r="CI4" s="10">
        <v>3663</v>
      </c>
      <c r="CJ4" s="10">
        <v>2052</v>
      </c>
      <c r="CK4" s="10">
        <v>1611</v>
      </c>
      <c r="CL4" s="10">
        <v>1</v>
      </c>
      <c r="CM4" s="4">
        <v>-0.17660000000000001</v>
      </c>
      <c r="CN4" s="4">
        <v>0.04</v>
      </c>
      <c r="CO4" s="3">
        <v>1.028E-5</v>
      </c>
      <c r="CP4" t="s">
        <v>325</v>
      </c>
    </row>
    <row r="5" spans="1:94" x14ac:dyDescent="0.2">
      <c r="A5" t="s">
        <v>595</v>
      </c>
      <c r="B5">
        <v>23</v>
      </c>
      <c r="C5">
        <v>128475322</v>
      </c>
      <c r="D5" t="s">
        <v>34</v>
      </c>
      <c r="E5" t="s">
        <v>33</v>
      </c>
      <c r="F5" t="s">
        <v>32</v>
      </c>
      <c r="G5" s="7" t="s">
        <v>603</v>
      </c>
      <c r="H5" s="4">
        <v>-0.13689999999999999</v>
      </c>
      <c r="I5" s="4">
        <v>3.1899999999999998E-2</v>
      </c>
      <c r="J5" s="3">
        <v>1.8029999999999998E-5</v>
      </c>
      <c r="K5" t="s">
        <v>596</v>
      </c>
      <c r="L5">
        <v>30957</v>
      </c>
      <c r="M5">
        <v>13315</v>
      </c>
      <c r="N5">
        <v>17642</v>
      </c>
      <c r="O5">
        <v>10</v>
      </c>
      <c r="P5" s="4">
        <v>0.59470000000000001</v>
      </c>
      <c r="Q5" s="4">
        <v>1.3100000000000001E-2</v>
      </c>
      <c r="R5" s="4">
        <v>0.40529999999999999</v>
      </c>
      <c r="S5">
        <v>41</v>
      </c>
      <c r="T5">
        <v>20</v>
      </c>
      <c r="U5">
        <v>48.780500000000004</v>
      </c>
      <c r="V5" s="4">
        <v>-8.4000000000000005E-2</v>
      </c>
      <c r="W5" s="4">
        <v>2.7699999999999999E-2</v>
      </c>
      <c r="X5" s="3">
        <v>2.4659999999999999E-3</v>
      </c>
      <c r="Y5" t="s">
        <v>597</v>
      </c>
      <c r="Z5">
        <v>14226</v>
      </c>
      <c r="AA5">
        <v>5321</v>
      </c>
      <c r="AB5">
        <v>8905</v>
      </c>
      <c r="AC5">
        <v>10</v>
      </c>
      <c r="AD5" s="4">
        <v>4.36E-2</v>
      </c>
      <c r="AE5" s="4">
        <v>1.61E-2</v>
      </c>
      <c r="AF5" s="3">
        <v>6.7380000000000001E-3</v>
      </c>
      <c r="AG5" t="s">
        <v>598</v>
      </c>
      <c r="AH5">
        <v>18240</v>
      </c>
      <c r="AI5">
        <v>8711</v>
      </c>
      <c r="AJ5">
        <v>9529</v>
      </c>
      <c r="AK5">
        <v>10</v>
      </c>
      <c r="AL5" s="4">
        <v>-3.9826413409516999</v>
      </c>
      <c r="AM5" s="3">
        <v>6.81535679795851E-5</v>
      </c>
      <c r="AN5" s="4">
        <v>-0.14219999999999999</v>
      </c>
      <c r="AO5" s="4">
        <v>3.5700000000000003E-2</v>
      </c>
      <c r="AP5" s="3">
        <v>6.8100000000000002E-5</v>
      </c>
      <c r="AQ5" t="s">
        <v>599</v>
      </c>
      <c r="AR5">
        <v>30955.5</v>
      </c>
      <c r="AS5">
        <v>13310.5</v>
      </c>
      <c r="AT5">
        <v>17645</v>
      </c>
      <c r="AU5">
        <v>10</v>
      </c>
      <c r="AV5" s="4">
        <v>0.59550000000000003</v>
      </c>
      <c r="AW5" s="4">
        <v>1.3899999999999999E-2</v>
      </c>
      <c r="AX5" s="4">
        <v>0.40450000000000003</v>
      </c>
      <c r="AY5">
        <v>41</v>
      </c>
      <c r="AZ5">
        <v>20</v>
      </c>
      <c r="BA5" s="4">
        <v>48.780500000000004</v>
      </c>
      <c r="BB5">
        <v>-0.16259999999999999</v>
      </c>
      <c r="BC5">
        <v>5.5800000000000002E-2</v>
      </c>
      <c r="BD5" s="3">
        <v>3.5639999999999999E-3</v>
      </c>
      <c r="BE5" t="s">
        <v>600</v>
      </c>
      <c r="BF5">
        <v>14223</v>
      </c>
      <c r="BG5">
        <v>5316</v>
      </c>
      <c r="BH5">
        <v>8907</v>
      </c>
      <c r="BI5">
        <v>10</v>
      </c>
      <c r="BJ5" s="4">
        <v>9.9000000000000008E-3</v>
      </c>
      <c r="BK5" s="4">
        <v>3.0499999999999999E-2</v>
      </c>
      <c r="BL5" s="3">
        <v>0.74460000000000004</v>
      </c>
      <c r="BM5" t="s">
        <v>601</v>
      </c>
      <c r="BN5">
        <v>18243</v>
      </c>
      <c r="BO5">
        <v>8712</v>
      </c>
      <c r="BP5">
        <v>9531</v>
      </c>
      <c r="BQ5">
        <v>10</v>
      </c>
      <c r="BR5" s="4">
        <v>-2.71262295529933</v>
      </c>
      <c r="BS5" s="3">
        <v>6.6753011717184197E-3</v>
      </c>
      <c r="BT5" s="4">
        <v>-0.14399999999999999</v>
      </c>
      <c r="BU5" s="4">
        <v>3.49E-2</v>
      </c>
      <c r="BV5" s="3">
        <v>3.7400000000000001E-5</v>
      </c>
      <c r="BW5" t="s">
        <v>602</v>
      </c>
      <c r="BX5">
        <v>27331</v>
      </c>
      <c r="BY5">
        <v>11279</v>
      </c>
      <c r="BZ5">
        <v>16052</v>
      </c>
      <c r="CA5">
        <v>9</v>
      </c>
      <c r="CB5" s="4">
        <v>0.59570000000000001</v>
      </c>
      <c r="CC5" s="4">
        <v>1.4200000000000001E-2</v>
      </c>
      <c r="CD5" s="15">
        <v>1.1060000000000001</v>
      </c>
      <c r="CE5" s="15">
        <v>7.8649999999999998E-2</v>
      </c>
      <c r="CF5" s="16">
        <v>0.2011</v>
      </c>
      <c r="CG5" s="15">
        <v>0.41049999999999998</v>
      </c>
      <c r="CI5" s="10">
        <v>3626</v>
      </c>
      <c r="CJ5" s="10">
        <v>2036</v>
      </c>
      <c r="CK5" s="10">
        <v>1590</v>
      </c>
      <c r="CL5" s="10">
        <v>1</v>
      </c>
      <c r="CM5" s="4">
        <v>-0.13689999999999999</v>
      </c>
      <c r="CN5" s="4">
        <v>3.1899999999999998E-2</v>
      </c>
      <c r="CO5" s="3">
        <v>1.8029999999999998E-5</v>
      </c>
      <c r="CP5" t="s">
        <v>325</v>
      </c>
    </row>
    <row r="6" spans="1:94" x14ac:dyDescent="0.2">
      <c r="A6" t="s">
        <v>336</v>
      </c>
      <c r="B6">
        <v>23</v>
      </c>
      <c r="C6">
        <v>128018074</v>
      </c>
      <c r="D6" t="s">
        <v>35</v>
      </c>
      <c r="E6" t="s">
        <v>34</v>
      </c>
      <c r="F6" t="s">
        <v>32</v>
      </c>
      <c r="G6" s="7" t="s">
        <v>344</v>
      </c>
      <c r="H6" s="4">
        <v>-0.1726</v>
      </c>
      <c r="I6" s="4">
        <v>4.07E-2</v>
      </c>
      <c r="J6" s="3">
        <v>2.181E-5</v>
      </c>
      <c r="K6" t="s">
        <v>604</v>
      </c>
      <c r="L6">
        <v>62545</v>
      </c>
      <c r="M6">
        <v>28912</v>
      </c>
      <c r="N6">
        <v>33633</v>
      </c>
      <c r="O6">
        <v>24</v>
      </c>
      <c r="P6" s="4">
        <v>8.3500000000000005E-2</v>
      </c>
      <c r="Q6" s="4">
        <v>1.2E-2</v>
      </c>
      <c r="R6" s="4">
        <v>8.3500000000000005E-2</v>
      </c>
      <c r="S6">
        <v>41</v>
      </c>
      <c r="T6">
        <v>39</v>
      </c>
      <c r="U6">
        <v>95.122</v>
      </c>
      <c r="V6" s="4">
        <v>-0.1222</v>
      </c>
      <c r="W6" s="4">
        <v>3.5000000000000003E-2</v>
      </c>
      <c r="X6" s="3">
        <v>4.7820000000000002E-4</v>
      </c>
      <c r="Y6" t="s">
        <v>338</v>
      </c>
      <c r="Z6">
        <v>27642</v>
      </c>
      <c r="AA6">
        <v>10671</v>
      </c>
      <c r="AB6">
        <v>16971</v>
      </c>
      <c r="AC6">
        <v>24</v>
      </c>
      <c r="AD6" s="4">
        <v>5.45E-2</v>
      </c>
      <c r="AE6" s="4">
        <v>2.0799999999999999E-2</v>
      </c>
      <c r="AF6" s="3">
        <v>8.9169999999999996E-3</v>
      </c>
      <c r="AG6" t="s">
        <v>339</v>
      </c>
      <c r="AH6">
        <v>36419</v>
      </c>
      <c r="AI6">
        <v>18963</v>
      </c>
      <c r="AJ6">
        <v>17456</v>
      </c>
      <c r="AK6">
        <v>24</v>
      </c>
      <c r="AL6" s="4">
        <v>-4.3400170982850996</v>
      </c>
      <c r="AM6" s="3">
        <v>1.42471629951893E-5</v>
      </c>
      <c r="AN6" s="4">
        <v>-0.19109999999999999</v>
      </c>
      <c r="AO6" s="4">
        <v>4.5999999999999999E-2</v>
      </c>
      <c r="AP6" s="3">
        <v>3.2990000000000001E-5</v>
      </c>
      <c r="AQ6" t="s">
        <v>605</v>
      </c>
      <c r="AR6">
        <v>62415.5</v>
      </c>
      <c r="AS6">
        <v>28843</v>
      </c>
      <c r="AT6">
        <v>33572.5</v>
      </c>
      <c r="AU6">
        <v>24</v>
      </c>
      <c r="AV6" s="4">
        <v>8.3099999999999993E-2</v>
      </c>
      <c r="AW6" s="4">
        <v>1.12E-2</v>
      </c>
      <c r="AX6" s="4">
        <v>8.3099999999999993E-2</v>
      </c>
      <c r="AY6">
        <v>41</v>
      </c>
      <c r="AZ6">
        <v>38</v>
      </c>
      <c r="BA6" s="4">
        <v>92.682900000000004</v>
      </c>
      <c r="BB6">
        <v>5.3600000000000002E-2</v>
      </c>
      <c r="BC6">
        <v>8.1600000000000006E-2</v>
      </c>
      <c r="BD6" s="3">
        <v>0.51160000000000005</v>
      </c>
      <c r="BE6" t="s">
        <v>341</v>
      </c>
      <c r="BF6">
        <v>27174</v>
      </c>
      <c r="BG6">
        <v>10421</v>
      </c>
      <c r="BH6">
        <v>16753</v>
      </c>
      <c r="BI6">
        <v>22</v>
      </c>
      <c r="BJ6" s="4">
        <v>1.8200000000000001E-2</v>
      </c>
      <c r="BK6" s="4">
        <v>4.4400000000000002E-2</v>
      </c>
      <c r="BL6" s="3">
        <v>0.68279999999999996</v>
      </c>
      <c r="BM6" t="s">
        <v>342</v>
      </c>
      <c r="BN6">
        <v>34874</v>
      </c>
      <c r="BO6">
        <v>18367</v>
      </c>
      <c r="BP6">
        <v>16507</v>
      </c>
      <c r="BQ6">
        <v>21</v>
      </c>
      <c r="BR6" s="4">
        <v>0.38106571558309799</v>
      </c>
      <c r="BS6" s="3">
        <v>0.70315448651823798</v>
      </c>
      <c r="BT6" s="4">
        <v>-0.15160000000000001</v>
      </c>
      <c r="BU6" s="4">
        <v>4.2599999999999999E-2</v>
      </c>
      <c r="BV6" s="3">
        <v>3.7490000000000001E-4</v>
      </c>
      <c r="BW6" t="s">
        <v>606</v>
      </c>
      <c r="BX6">
        <v>58906</v>
      </c>
      <c r="BY6">
        <v>26871</v>
      </c>
      <c r="BZ6">
        <v>32035</v>
      </c>
      <c r="CA6">
        <v>23</v>
      </c>
      <c r="CB6" s="4">
        <v>8.3299999999999999E-2</v>
      </c>
      <c r="CC6" s="4">
        <v>1.2500000000000001E-2</v>
      </c>
      <c r="CD6" s="15">
        <v>0.67900000000000005</v>
      </c>
      <c r="CE6" s="15">
        <v>0.13600000000000001</v>
      </c>
      <c r="CF6" s="16">
        <v>4.424E-3</v>
      </c>
      <c r="CG6" s="15">
        <v>8.5449999999999998E-2</v>
      </c>
      <c r="CI6" s="10">
        <v>3639</v>
      </c>
      <c r="CJ6" s="10">
        <v>2041</v>
      </c>
      <c r="CK6" s="10">
        <v>1598</v>
      </c>
      <c r="CL6" s="10">
        <v>1</v>
      </c>
      <c r="CM6" s="4">
        <v>-0.17269999999999999</v>
      </c>
      <c r="CN6" s="4">
        <v>4.07E-2</v>
      </c>
      <c r="CO6" s="3">
        <v>2.1889999999999999E-5</v>
      </c>
      <c r="CP6" t="s">
        <v>325</v>
      </c>
    </row>
    <row r="7" spans="1:94" x14ac:dyDescent="0.2">
      <c r="A7" t="s">
        <v>607</v>
      </c>
      <c r="B7">
        <v>23</v>
      </c>
      <c r="C7">
        <v>139060273</v>
      </c>
      <c r="D7" t="s">
        <v>35</v>
      </c>
      <c r="E7" t="s">
        <v>34</v>
      </c>
      <c r="F7" t="s">
        <v>32</v>
      </c>
      <c r="G7" s="7" t="s">
        <v>615</v>
      </c>
      <c r="H7" s="4">
        <v>-0.16020000000000001</v>
      </c>
      <c r="I7" s="4">
        <v>3.8600000000000002E-2</v>
      </c>
      <c r="J7" s="3">
        <v>3.273E-5</v>
      </c>
      <c r="K7" t="s">
        <v>608</v>
      </c>
      <c r="L7">
        <v>29790</v>
      </c>
      <c r="M7">
        <v>13783</v>
      </c>
      <c r="N7">
        <v>16007</v>
      </c>
      <c r="O7">
        <v>12</v>
      </c>
      <c r="P7" s="4">
        <v>0.2319</v>
      </c>
      <c r="Q7" s="4">
        <v>1.9699999999999999E-2</v>
      </c>
      <c r="R7" s="4">
        <v>0.2319</v>
      </c>
      <c r="S7">
        <v>41</v>
      </c>
      <c r="T7">
        <v>20</v>
      </c>
      <c r="U7">
        <v>48.780500000000004</v>
      </c>
      <c r="V7" s="4">
        <v>-0.12970000000000001</v>
      </c>
      <c r="W7" s="4">
        <v>3.3799999999999997E-2</v>
      </c>
      <c r="X7" s="3">
        <v>1.2740000000000001E-4</v>
      </c>
      <c r="Y7" t="s">
        <v>609</v>
      </c>
      <c r="Z7">
        <v>12616</v>
      </c>
      <c r="AA7">
        <v>4668</v>
      </c>
      <c r="AB7">
        <v>7948</v>
      </c>
      <c r="AC7">
        <v>12</v>
      </c>
      <c r="AD7" s="4">
        <v>3.0599999999999999E-2</v>
      </c>
      <c r="AE7" s="4">
        <v>1.9400000000000001E-2</v>
      </c>
      <c r="AF7" s="3">
        <v>0.1154</v>
      </c>
      <c r="AG7" t="s">
        <v>610</v>
      </c>
      <c r="AH7">
        <v>17141</v>
      </c>
      <c r="AI7">
        <v>9104</v>
      </c>
      <c r="AJ7">
        <v>8037</v>
      </c>
      <c r="AK7">
        <v>12</v>
      </c>
      <c r="AL7" s="4">
        <v>-4.1132322108576798</v>
      </c>
      <c r="AM7" s="3">
        <v>3.9015757312929203E-5</v>
      </c>
      <c r="AN7" s="4">
        <v>-0.1618</v>
      </c>
      <c r="AO7" s="4">
        <v>4.0500000000000001E-2</v>
      </c>
      <c r="AP7" s="3">
        <v>6.4820000000000006E-5</v>
      </c>
      <c r="AQ7" t="s">
        <v>611</v>
      </c>
      <c r="AR7">
        <v>29790</v>
      </c>
      <c r="AS7">
        <v>13783</v>
      </c>
      <c r="AT7">
        <v>16007</v>
      </c>
      <c r="AU7">
        <v>12</v>
      </c>
      <c r="AV7" s="4">
        <v>0.23119999999999999</v>
      </c>
      <c r="AW7" s="4">
        <v>1.8499999999999999E-2</v>
      </c>
      <c r="AX7" s="4">
        <v>0.23119999999999999</v>
      </c>
      <c r="AY7">
        <v>41</v>
      </c>
      <c r="AZ7">
        <v>20</v>
      </c>
      <c r="BA7" s="4">
        <v>48.780500000000004</v>
      </c>
      <c r="BB7">
        <v>-0.1116</v>
      </c>
      <c r="BC7">
        <v>8.7599999999999997E-2</v>
      </c>
      <c r="BD7" s="3">
        <v>0.2031</v>
      </c>
      <c r="BE7" t="s">
        <v>612</v>
      </c>
      <c r="BF7">
        <v>12616</v>
      </c>
      <c r="BG7">
        <v>4668</v>
      </c>
      <c r="BH7">
        <v>7948</v>
      </c>
      <c r="BI7">
        <v>12</v>
      </c>
      <c r="BJ7" s="4">
        <v>1.8599999999999998E-2</v>
      </c>
      <c r="BK7" s="4">
        <v>4.8500000000000001E-2</v>
      </c>
      <c r="BL7" s="3">
        <v>0.70069999999999999</v>
      </c>
      <c r="BM7" t="s">
        <v>613</v>
      </c>
      <c r="BN7">
        <v>17048</v>
      </c>
      <c r="BO7">
        <v>9050</v>
      </c>
      <c r="BP7">
        <v>7998</v>
      </c>
      <c r="BQ7">
        <v>12</v>
      </c>
      <c r="BR7" s="4">
        <v>-1.30031004496615</v>
      </c>
      <c r="BS7" s="3">
        <v>0.19349472664669201</v>
      </c>
      <c r="BT7" s="4">
        <v>-0.16020000000000001</v>
      </c>
      <c r="BU7" s="4">
        <v>3.8600000000000002E-2</v>
      </c>
      <c r="BV7" s="3">
        <v>3.2740000000000002E-5</v>
      </c>
      <c r="BW7" t="s">
        <v>614</v>
      </c>
      <c r="BX7">
        <v>29790</v>
      </c>
      <c r="BY7">
        <v>13783</v>
      </c>
      <c r="BZ7">
        <v>16007</v>
      </c>
      <c r="CA7">
        <v>12</v>
      </c>
      <c r="CB7" s="4">
        <v>0.2319</v>
      </c>
      <c r="CC7" s="4">
        <v>1.9699999999999999E-2</v>
      </c>
      <c r="CD7" s="15" t="s">
        <v>315</v>
      </c>
      <c r="CE7" s="15" t="s">
        <v>315</v>
      </c>
      <c r="CF7" s="16" t="s">
        <v>315</v>
      </c>
      <c r="CG7" s="15" t="s">
        <v>315</v>
      </c>
      <c r="CI7" s="10" t="s">
        <v>315</v>
      </c>
      <c r="CJ7" s="10" t="s">
        <v>315</v>
      </c>
      <c r="CK7" s="10" t="s">
        <v>315</v>
      </c>
      <c r="CL7" s="10" t="s">
        <v>315</v>
      </c>
      <c r="CM7" s="4">
        <v>-0.16020000000000001</v>
      </c>
      <c r="CN7" s="4">
        <v>3.8600000000000002E-2</v>
      </c>
      <c r="CO7" s="3">
        <v>3.3670000000000001E-5</v>
      </c>
      <c r="CP7" t="s">
        <v>319</v>
      </c>
    </row>
    <row r="8" spans="1:94" x14ac:dyDescent="0.2">
      <c r="A8" t="s">
        <v>134</v>
      </c>
      <c r="B8">
        <v>23</v>
      </c>
      <c r="C8">
        <v>128024866</v>
      </c>
      <c r="D8" t="s">
        <v>35</v>
      </c>
      <c r="E8" t="s">
        <v>33</v>
      </c>
      <c r="F8" t="s">
        <v>32</v>
      </c>
      <c r="G8" s="7" t="s">
        <v>347</v>
      </c>
      <c r="H8" s="4">
        <v>0.1318</v>
      </c>
      <c r="I8" s="4">
        <v>3.3000000000000002E-2</v>
      </c>
      <c r="J8" s="3">
        <v>6.6500000000000004E-5</v>
      </c>
      <c r="K8" t="s">
        <v>207</v>
      </c>
      <c r="L8">
        <v>65548</v>
      </c>
      <c r="M8">
        <v>30060</v>
      </c>
      <c r="N8">
        <v>35488</v>
      </c>
      <c r="O8">
        <v>25</v>
      </c>
      <c r="P8" s="4">
        <v>0.87190000000000001</v>
      </c>
      <c r="Q8" s="4">
        <v>3.1800000000000002E-2</v>
      </c>
      <c r="R8" s="4">
        <v>0.12809999999999999</v>
      </c>
      <c r="S8">
        <v>41</v>
      </c>
      <c r="T8">
        <v>41</v>
      </c>
      <c r="U8">
        <v>100</v>
      </c>
      <c r="V8" s="4">
        <v>8.6099999999999996E-2</v>
      </c>
      <c r="W8" s="4">
        <v>2.86E-2</v>
      </c>
      <c r="X8" s="3">
        <v>2.5990000000000002E-3</v>
      </c>
      <c r="Y8" t="s">
        <v>136</v>
      </c>
      <c r="Z8">
        <v>28622</v>
      </c>
      <c r="AA8">
        <v>11090</v>
      </c>
      <c r="AB8">
        <v>17532</v>
      </c>
      <c r="AC8">
        <v>25</v>
      </c>
      <c r="AD8" s="4">
        <v>-4.2799999999999998E-2</v>
      </c>
      <c r="AE8" s="4">
        <v>1.67E-2</v>
      </c>
      <c r="AF8" s="3">
        <v>1.051E-2</v>
      </c>
      <c r="AG8" t="s">
        <v>137</v>
      </c>
      <c r="AH8">
        <v>38449</v>
      </c>
      <c r="AI8">
        <v>19694</v>
      </c>
      <c r="AJ8">
        <v>18755</v>
      </c>
      <c r="AK8">
        <v>25</v>
      </c>
      <c r="AL8" s="4">
        <v>3.8920579462224598</v>
      </c>
      <c r="AM8" s="3">
        <v>9.93974961412165E-5</v>
      </c>
      <c r="AN8" s="4" t="s">
        <v>315</v>
      </c>
      <c r="AO8" s="4" t="s">
        <v>315</v>
      </c>
      <c r="AP8" s="3" t="s">
        <v>315</v>
      </c>
      <c r="AQ8" t="s">
        <v>315</v>
      </c>
      <c r="AR8" t="s">
        <v>315</v>
      </c>
      <c r="AS8" t="s">
        <v>315</v>
      </c>
      <c r="AT8" t="s">
        <v>315</v>
      </c>
      <c r="AU8" t="s">
        <v>315</v>
      </c>
      <c r="AV8" s="4" t="s">
        <v>315</v>
      </c>
      <c r="AW8" s="4" t="s">
        <v>315</v>
      </c>
      <c r="AX8" s="4" t="s">
        <v>315</v>
      </c>
      <c r="AY8" t="s">
        <v>315</v>
      </c>
      <c r="AZ8" t="s">
        <v>315</v>
      </c>
      <c r="BA8" s="4" t="s">
        <v>315</v>
      </c>
      <c r="BB8" t="s">
        <v>315</v>
      </c>
      <c r="BC8" t="s">
        <v>315</v>
      </c>
      <c r="BD8" s="3" t="s">
        <v>315</v>
      </c>
      <c r="BE8" t="s">
        <v>315</v>
      </c>
      <c r="BF8" t="s">
        <v>315</v>
      </c>
      <c r="BG8" t="s">
        <v>315</v>
      </c>
      <c r="BH8" t="s">
        <v>315</v>
      </c>
      <c r="BI8" t="s">
        <v>315</v>
      </c>
      <c r="BJ8" s="4" t="s">
        <v>315</v>
      </c>
      <c r="BK8" s="4" t="s">
        <v>315</v>
      </c>
      <c r="BL8" s="3" t="s">
        <v>315</v>
      </c>
      <c r="BM8" t="s">
        <v>315</v>
      </c>
      <c r="BN8" t="s">
        <v>315</v>
      </c>
      <c r="BO8" t="s">
        <v>315</v>
      </c>
      <c r="BP8" t="s">
        <v>315</v>
      </c>
      <c r="BQ8" t="s">
        <v>315</v>
      </c>
      <c r="BR8" s="4" t="s">
        <v>315</v>
      </c>
      <c r="BS8" s="3" t="s">
        <v>315</v>
      </c>
      <c r="BT8" s="4">
        <v>0.11269999999999999</v>
      </c>
      <c r="BU8" s="4">
        <v>3.4500000000000003E-2</v>
      </c>
      <c r="BV8" s="3">
        <v>1.096E-3</v>
      </c>
      <c r="BW8" t="s">
        <v>616</v>
      </c>
      <c r="BX8">
        <v>61883</v>
      </c>
      <c r="BY8">
        <v>28007</v>
      </c>
      <c r="BZ8">
        <v>33876</v>
      </c>
      <c r="CA8">
        <v>24</v>
      </c>
      <c r="CB8" s="4">
        <v>0.87190000000000001</v>
      </c>
      <c r="CC8" s="4">
        <v>3.32E-2</v>
      </c>
      <c r="CD8" s="15">
        <v>0.71189999999999998</v>
      </c>
      <c r="CE8" s="15">
        <v>0.114</v>
      </c>
      <c r="CF8" s="16">
        <v>2.869E-3</v>
      </c>
      <c r="CG8" s="15">
        <v>0.128</v>
      </c>
      <c r="CI8" s="10">
        <v>3665</v>
      </c>
      <c r="CJ8" s="10">
        <v>2053</v>
      </c>
      <c r="CK8" s="10">
        <v>1612</v>
      </c>
      <c r="CL8" s="10">
        <v>1</v>
      </c>
      <c r="CM8" s="4">
        <v>0.1318</v>
      </c>
      <c r="CN8" s="4">
        <v>3.3000000000000002E-2</v>
      </c>
      <c r="CO8" s="3">
        <v>6.6610000000000001E-5</v>
      </c>
      <c r="CP8" t="s">
        <v>346</v>
      </c>
    </row>
    <row r="9" spans="1:94" x14ac:dyDescent="0.2">
      <c r="A9" t="s">
        <v>356</v>
      </c>
      <c r="B9">
        <v>23</v>
      </c>
      <c r="C9">
        <v>128013314</v>
      </c>
      <c r="D9" t="s">
        <v>35</v>
      </c>
      <c r="E9" t="s">
        <v>33</v>
      </c>
      <c r="F9" t="s">
        <v>32</v>
      </c>
      <c r="G9" s="7" t="s">
        <v>361</v>
      </c>
      <c r="H9" s="4">
        <v>-0.1492</v>
      </c>
      <c r="I9" s="4">
        <v>3.7600000000000001E-2</v>
      </c>
      <c r="J9" s="3">
        <v>7.1530000000000001E-5</v>
      </c>
      <c r="K9" t="s">
        <v>357</v>
      </c>
      <c r="L9">
        <v>65461</v>
      </c>
      <c r="M9">
        <v>30027</v>
      </c>
      <c r="N9">
        <v>35434</v>
      </c>
      <c r="O9">
        <v>26</v>
      </c>
      <c r="P9" s="4">
        <v>9.98E-2</v>
      </c>
      <c r="Q9" s="4">
        <v>3.4000000000000002E-2</v>
      </c>
      <c r="R9" s="4">
        <v>9.98E-2</v>
      </c>
      <c r="S9">
        <v>41</v>
      </c>
      <c r="T9">
        <v>41</v>
      </c>
      <c r="U9">
        <v>100</v>
      </c>
      <c r="V9" s="4">
        <v>-0.10390000000000001</v>
      </c>
      <c r="W9" s="4">
        <v>3.2399999999999998E-2</v>
      </c>
      <c r="X9" s="3">
        <v>1.3500000000000001E-3</v>
      </c>
      <c r="Y9" t="s">
        <v>358</v>
      </c>
      <c r="Z9">
        <v>28574</v>
      </c>
      <c r="AA9">
        <v>11072</v>
      </c>
      <c r="AB9">
        <v>17502</v>
      </c>
      <c r="AC9">
        <v>26</v>
      </c>
      <c r="AD9" s="4">
        <v>4.5199999999999997E-2</v>
      </c>
      <c r="AE9" s="4">
        <v>1.9E-2</v>
      </c>
      <c r="AF9" s="3">
        <v>1.7389999999999999E-2</v>
      </c>
      <c r="AG9" t="s">
        <v>359</v>
      </c>
      <c r="AH9">
        <v>38400</v>
      </c>
      <c r="AI9">
        <v>19677</v>
      </c>
      <c r="AJ9">
        <v>18723</v>
      </c>
      <c r="AK9">
        <v>26</v>
      </c>
      <c r="AL9" s="4">
        <v>-3.9696395580119899</v>
      </c>
      <c r="AM9" s="3">
        <v>7.1981437153988302E-5</v>
      </c>
      <c r="AN9" s="4" t="s">
        <v>315</v>
      </c>
      <c r="AO9" s="4" t="s">
        <v>315</v>
      </c>
      <c r="AP9" s="3" t="s">
        <v>315</v>
      </c>
      <c r="AQ9" t="s">
        <v>315</v>
      </c>
      <c r="AR9" t="s">
        <v>315</v>
      </c>
      <c r="AS9" t="s">
        <v>315</v>
      </c>
      <c r="AT9" t="s">
        <v>315</v>
      </c>
      <c r="AU9" t="s">
        <v>315</v>
      </c>
      <c r="AV9" s="4" t="s">
        <v>315</v>
      </c>
      <c r="AW9" s="4" t="s">
        <v>315</v>
      </c>
      <c r="AX9" s="4" t="s">
        <v>315</v>
      </c>
      <c r="AY9" t="s">
        <v>315</v>
      </c>
      <c r="AZ9" t="s">
        <v>315</v>
      </c>
      <c r="BA9" s="4" t="s">
        <v>315</v>
      </c>
      <c r="BB9" t="s">
        <v>315</v>
      </c>
      <c r="BC9" t="s">
        <v>315</v>
      </c>
      <c r="BD9" s="3" t="s">
        <v>315</v>
      </c>
      <c r="BE9" t="s">
        <v>315</v>
      </c>
      <c r="BF9" t="s">
        <v>315</v>
      </c>
      <c r="BG9" t="s">
        <v>315</v>
      </c>
      <c r="BH9" t="s">
        <v>315</v>
      </c>
      <c r="BI9" t="s">
        <v>315</v>
      </c>
      <c r="BJ9" s="4" t="s">
        <v>315</v>
      </c>
      <c r="BK9" s="4" t="s">
        <v>315</v>
      </c>
      <c r="BL9" s="3" t="s">
        <v>315</v>
      </c>
      <c r="BM9" t="s">
        <v>315</v>
      </c>
      <c r="BN9" t="s">
        <v>315</v>
      </c>
      <c r="BO9" t="s">
        <v>315</v>
      </c>
      <c r="BP9" t="s">
        <v>315</v>
      </c>
      <c r="BQ9" t="s">
        <v>315</v>
      </c>
      <c r="BR9" s="4" t="s">
        <v>315</v>
      </c>
      <c r="BS9" s="3" t="s">
        <v>315</v>
      </c>
      <c r="BT9" s="4">
        <v>-0.12759999999999999</v>
      </c>
      <c r="BU9" s="4">
        <v>3.9100000000000003E-2</v>
      </c>
      <c r="BV9" s="3">
        <v>1.108E-3</v>
      </c>
      <c r="BW9" t="s">
        <v>360</v>
      </c>
      <c r="BX9">
        <v>61833</v>
      </c>
      <c r="BY9">
        <v>27988</v>
      </c>
      <c r="BZ9">
        <v>33845</v>
      </c>
      <c r="CA9">
        <v>25</v>
      </c>
      <c r="CB9" s="4">
        <v>0.1004</v>
      </c>
      <c r="CC9" s="4">
        <v>3.5299999999999998E-2</v>
      </c>
      <c r="CD9" s="15">
        <v>0.66449999999999998</v>
      </c>
      <c r="CE9" s="15">
        <v>0.13539999999999999</v>
      </c>
      <c r="CF9" s="16">
        <v>2.532E-3</v>
      </c>
      <c r="CG9" s="15">
        <v>9.2649999999999996E-2</v>
      </c>
      <c r="CI9" s="10">
        <v>3628</v>
      </c>
      <c r="CJ9" s="10">
        <v>2039</v>
      </c>
      <c r="CK9" s="10">
        <v>1589</v>
      </c>
      <c r="CL9" s="10">
        <v>1</v>
      </c>
      <c r="CM9" s="4">
        <v>-0.14929999999999999</v>
      </c>
      <c r="CN9" s="4">
        <v>3.7600000000000001E-2</v>
      </c>
      <c r="CO9" s="3">
        <v>7.1619999999999995E-5</v>
      </c>
      <c r="CP9" t="s">
        <v>325</v>
      </c>
    </row>
    <row r="10" spans="1:94" x14ac:dyDescent="0.2">
      <c r="A10" t="s">
        <v>617</v>
      </c>
      <c r="B10">
        <v>23</v>
      </c>
      <c r="C10">
        <v>128464397</v>
      </c>
      <c r="D10" t="s">
        <v>35</v>
      </c>
      <c r="E10" t="s">
        <v>34</v>
      </c>
      <c r="F10" t="s">
        <v>32</v>
      </c>
      <c r="G10" s="7" t="s">
        <v>622</v>
      </c>
      <c r="H10" s="4">
        <v>0.1119</v>
      </c>
      <c r="I10" s="4">
        <v>2.86E-2</v>
      </c>
      <c r="J10" s="3">
        <v>9.0989999999999994E-5</v>
      </c>
      <c r="K10" t="s">
        <v>618</v>
      </c>
      <c r="L10">
        <v>38273</v>
      </c>
      <c r="M10">
        <v>16502</v>
      </c>
      <c r="N10">
        <v>21771</v>
      </c>
      <c r="O10">
        <v>12</v>
      </c>
      <c r="P10" s="4">
        <v>0.40799999999999997</v>
      </c>
      <c r="Q10" s="4">
        <v>1.5599999999999999E-2</v>
      </c>
      <c r="R10" s="4">
        <v>0.40799999999999997</v>
      </c>
      <c r="S10">
        <v>41</v>
      </c>
      <c r="T10">
        <v>24</v>
      </c>
      <c r="U10">
        <v>58.5366</v>
      </c>
      <c r="V10" s="4">
        <v>7.6999999999999999E-2</v>
      </c>
      <c r="W10" s="4">
        <v>2.4899999999999999E-2</v>
      </c>
      <c r="X10" s="3">
        <v>1.957E-3</v>
      </c>
      <c r="Y10" t="s">
        <v>619</v>
      </c>
      <c r="Z10">
        <v>17416</v>
      </c>
      <c r="AA10">
        <v>6466</v>
      </c>
      <c r="AB10">
        <v>10950</v>
      </c>
      <c r="AC10">
        <v>12</v>
      </c>
      <c r="AD10" s="4">
        <v>-3.6200000000000003E-2</v>
      </c>
      <c r="AE10" s="4">
        <v>1.4500000000000001E-2</v>
      </c>
      <c r="AF10" s="3">
        <v>1.2529999999999999E-2</v>
      </c>
      <c r="AG10" t="s">
        <v>620</v>
      </c>
      <c r="AH10">
        <v>22374</v>
      </c>
      <c r="AI10">
        <v>10756</v>
      </c>
      <c r="AJ10">
        <v>11618</v>
      </c>
      <c r="AK10">
        <v>12</v>
      </c>
      <c r="AL10" s="4">
        <v>3.92861408435654</v>
      </c>
      <c r="AM10" s="3">
        <v>8.54368175627659E-5</v>
      </c>
      <c r="AN10" s="4" t="s">
        <v>315</v>
      </c>
      <c r="AO10" s="4" t="s">
        <v>315</v>
      </c>
      <c r="AP10" s="3" t="s">
        <v>315</v>
      </c>
      <c r="AQ10" t="s">
        <v>315</v>
      </c>
      <c r="AR10" t="s">
        <v>315</v>
      </c>
      <c r="AS10" t="s">
        <v>315</v>
      </c>
      <c r="AT10" t="s">
        <v>315</v>
      </c>
      <c r="AU10" t="s">
        <v>315</v>
      </c>
      <c r="AV10" s="4" t="s">
        <v>315</v>
      </c>
      <c r="AW10" s="4" t="s">
        <v>315</v>
      </c>
      <c r="AX10" s="4" t="s">
        <v>315</v>
      </c>
      <c r="AY10" t="s">
        <v>315</v>
      </c>
      <c r="AZ10" t="s">
        <v>315</v>
      </c>
      <c r="BA10" s="4" t="s">
        <v>315</v>
      </c>
      <c r="BB10" t="s">
        <v>315</v>
      </c>
      <c r="BC10" t="s">
        <v>315</v>
      </c>
      <c r="BD10" s="3" t="s">
        <v>315</v>
      </c>
      <c r="BE10" t="s">
        <v>315</v>
      </c>
      <c r="BF10" t="s">
        <v>315</v>
      </c>
      <c r="BG10" t="s">
        <v>315</v>
      </c>
      <c r="BH10" t="s">
        <v>315</v>
      </c>
      <c r="BI10" t="s">
        <v>315</v>
      </c>
      <c r="BJ10" s="4" t="s">
        <v>315</v>
      </c>
      <c r="BK10" s="4" t="s">
        <v>315</v>
      </c>
      <c r="BL10" s="3" t="s">
        <v>315</v>
      </c>
      <c r="BM10" t="s">
        <v>315</v>
      </c>
      <c r="BN10" t="s">
        <v>315</v>
      </c>
      <c r="BO10" t="s">
        <v>315</v>
      </c>
      <c r="BP10" t="s">
        <v>315</v>
      </c>
      <c r="BQ10" t="s">
        <v>315</v>
      </c>
      <c r="BR10" s="4" t="s">
        <v>315</v>
      </c>
      <c r="BS10" s="3" t="s">
        <v>315</v>
      </c>
      <c r="BT10" s="4">
        <v>0.1152</v>
      </c>
      <c r="BU10" s="4">
        <v>3.0700000000000002E-2</v>
      </c>
      <c r="BV10" s="3">
        <v>1.7809999999999999E-4</v>
      </c>
      <c r="BW10" t="s">
        <v>621</v>
      </c>
      <c r="BX10">
        <v>34621</v>
      </c>
      <c r="BY10">
        <v>14456</v>
      </c>
      <c r="BZ10">
        <v>20165</v>
      </c>
      <c r="CA10">
        <v>11</v>
      </c>
      <c r="CB10" s="4">
        <v>0.40629999999999999</v>
      </c>
      <c r="CC10" s="4">
        <v>1.61E-2</v>
      </c>
      <c r="CD10" s="15">
        <v>1.095</v>
      </c>
      <c r="CE10" s="15">
        <v>7.8079999999999997E-2</v>
      </c>
      <c r="CF10" s="16">
        <v>0.24510000000000001</v>
      </c>
      <c r="CG10" s="15">
        <v>0.41920000000000002</v>
      </c>
      <c r="CI10" s="10">
        <v>3652</v>
      </c>
      <c r="CJ10" s="10">
        <v>2046</v>
      </c>
      <c r="CK10" s="10">
        <v>1606</v>
      </c>
      <c r="CL10" s="10">
        <v>1</v>
      </c>
      <c r="CM10" s="4">
        <v>0.1119</v>
      </c>
      <c r="CN10" s="4">
        <v>2.86E-2</v>
      </c>
      <c r="CO10" s="3">
        <v>9.0480000000000001E-5</v>
      </c>
      <c r="CP10" t="s">
        <v>346</v>
      </c>
    </row>
    <row r="11" spans="1:94" ht="16" x14ac:dyDescent="0.2">
      <c r="A11" s="2"/>
    </row>
    <row r="12" spans="1:94" x14ac:dyDescent="0.2">
      <c r="A12" s="1" t="s">
        <v>115</v>
      </c>
    </row>
    <row r="13" spans="1:94" x14ac:dyDescent="0.2">
      <c r="A13" t="s">
        <v>45</v>
      </c>
      <c r="B13">
        <v>23</v>
      </c>
      <c r="C13">
        <v>128002269</v>
      </c>
      <c r="D13" t="s">
        <v>35</v>
      </c>
      <c r="E13" t="s">
        <v>33</v>
      </c>
      <c r="F13" t="s">
        <v>32</v>
      </c>
      <c r="G13" s="7" t="s">
        <v>326</v>
      </c>
      <c r="H13" s="4">
        <v>-0.1749</v>
      </c>
      <c r="I13" s="4">
        <v>3.8899999999999997E-2</v>
      </c>
      <c r="J13" s="3">
        <v>6.8920000000000003E-6</v>
      </c>
      <c r="K13" t="s">
        <v>208</v>
      </c>
      <c r="L13">
        <v>65435</v>
      </c>
      <c r="M13">
        <v>30013</v>
      </c>
      <c r="N13">
        <v>35422</v>
      </c>
      <c r="O13">
        <v>25</v>
      </c>
      <c r="P13" s="4">
        <v>9.3100000000000002E-2</v>
      </c>
      <c r="Q13" s="4">
        <v>3.2800000000000003E-2</v>
      </c>
      <c r="R13" s="4">
        <v>9.3100000000000002E-2</v>
      </c>
      <c r="S13">
        <v>44</v>
      </c>
      <c r="T13">
        <v>41</v>
      </c>
      <c r="U13">
        <v>93.181799999999996</v>
      </c>
      <c r="V13" s="4">
        <v>-0.12820000000000001</v>
      </c>
      <c r="W13" s="4">
        <v>3.3599999999999998E-2</v>
      </c>
      <c r="X13" s="3">
        <v>1.3760000000000001E-4</v>
      </c>
      <c r="Y13" t="s">
        <v>48</v>
      </c>
      <c r="Z13">
        <v>28551</v>
      </c>
      <c r="AA13">
        <v>11063</v>
      </c>
      <c r="AB13">
        <v>17488</v>
      </c>
      <c r="AC13">
        <v>25</v>
      </c>
      <c r="AD13" s="4">
        <v>4.87E-2</v>
      </c>
      <c r="AE13" s="4">
        <v>1.9599999999999999E-2</v>
      </c>
      <c r="AF13" s="3">
        <v>1.3100000000000001E-2</v>
      </c>
      <c r="AG13" t="s">
        <v>49</v>
      </c>
      <c r="AH13">
        <v>38397</v>
      </c>
      <c r="AI13">
        <v>19672</v>
      </c>
      <c r="AJ13">
        <v>18725</v>
      </c>
      <c r="AK13">
        <v>25</v>
      </c>
      <c r="AL13" s="4">
        <v>-4.5476930824087196</v>
      </c>
      <c r="AM13" s="3">
        <v>5.4237153504662402E-6</v>
      </c>
      <c r="AN13" s="4">
        <v>-0.1918</v>
      </c>
      <c r="AO13" s="4">
        <v>4.36E-2</v>
      </c>
      <c r="AP13" s="3">
        <v>1.096E-5</v>
      </c>
      <c r="AQ13" t="s">
        <v>623</v>
      </c>
      <c r="AR13">
        <v>65311</v>
      </c>
      <c r="AS13">
        <v>29944</v>
      </c>
      <c r="AT13">
        <v>35367</v>
      </c>
      <c r="AU13">
        <v>25</v>
      </c>
      <c r="AV13" s="4">
        <v>9.4399999999999998E-2</v>
      </c>
      <c r="AW13" s="4">
        <v>3.5000000000000003E-2</v>
      </c>
      <c r="AX13" s="4">
        <v>9.4399999999999998E-2</v>
      </c>
      <c r="AY13">
        <v>44</v>
      </c>
      <c r="AZ13">
        <v>40</v>
      </c>
      <c r="BA13" s="4">
        <v>90.909099999999995</v>
      </c>
      <c r="BB13">
        <v>2.3199999999999998E-2</v>
      </c>
      <c r="BC13">
        <v>8.1100000000000005E-2</v>
      </c>
      <c r="BD13" s="3">
        <v>0.77449999999999997</v>
      </c>
      <c r="BE13" t="s">
        <v>375</v>
      </c>
      <c r="BF13">
        <v>28393</v>
      </c>
      <c r="BG13">
        <v>10995</v>
      </c>
      <c r="BH13">
        <v>17398</v>
      </c>
      <c r="BI13">
        <v>24</v>
      </c>
      <c r="BJ13" s="4">
        <v>1.55E-2</v>
      </c>
      <c r="BK13" s="4">
        <v>4.41E-2</v>
      </c>
      <c r="BL13" s="3">
        <v>0.72470000000000001</v>
      </c>
      <c r="BM13" t="s">
        <v>376</v>
      </c>
      <c r="BN13">
        <v>36849</v>
      </c>
      <c r="BO13">
        <v>19073</v>
      </c>
      <c r="BP13">
        <v>17776</v>
      </c>
      <c r="BQ13">
        <v>22</v>
      </c>
      <c r="BR13" s="4">
        <v>8.3410255328930205E-2</v>
      </c>
      <c r="BS13" s="3">
        <v>0.93352533435581897</v>
      </c>
      <c r="BT13" s="4">
        <v>-0.1537</v>
      </c>
      <c r="BU13" s="4">
        <v>4.0599999999999997E-2</v>
      </c>
      <c r="BV13" s="3">
        <v>1.517E-4</v>
      </c>
      <c r="BW13" t="s">
        <v>624</v>
      </c>
      <c r="BX13">
        <v>61804</v>
      </c>
      <c r="BY13">
        <v>27973</v>
      </c>
      <c r="BZ13">
        <v>33831</v>
      </c>
      <c r="CA13">
        <v>24</v>
      </c>
      <c r="CB13" s="4">
        <v>9.3700000000000006E-2</v>
      </c>
      <c r="CC13" s="4">
        <v>3.4099999999999998E-2</v>
      </c>
      <c r="CD13" s="15">
        <v>0.65759999999999996</v>
      </c>
      <c r="CE13" s="15">
        <v>0.13739999999999999</v>
      </c>
      <c r="CF13" s="16">
        <v>2.2880000000000001E-3</v>
      </c>
      <c r="CG13" s="15">
        <v>8.6099999999999996E-2</v>
      </c>
      <c r="CI13" s="10">
        <v>3631</v>
      </c>
      <c r="CJ13" s="10">
        <v>2040</v>
      </c>
      <c r="CK13" s="10">
        <v>1591</v>
      </c>
      <c r="CL13" s="10">
        <v>1</v>
      </c>
      <c r="CM13" s="4">
        <v>-0.17499999999999999</v>
      </c>
      <c r="CN13" s="4">
        <v>3.8899999999999997E-2</v>
      </c>
      <c r="CO13" s="3">
        <v>6.9569999999999996E-6</v>
      </c>
      <c r="CP13" t="s">
        <v>325</v>
      </c>
    </row>
    <row r="14" spans="1:94" x14ac:dyDescent="0.2">
      <c r="A14" t="s">
        <v>126</v>
      </c>
      <c r="B14">
        <v>23</v>
      </c>
      <c r="C14">
        <v>128033351</v>
      </c>
      <c r="D14" t="s">
        <v>3</v>
      </c>
      <c r="E14" t="s">
        <v>33</v>
      </c>
      <c r="F14" t="s">
        <v>32</v>
      </c>
      <c r="G14" s="7" t="s">
        <v>331</v>
      </c>
      <c r="H14" s="4">
        <v>-0.17649999999999999</v>
      </c>
      <c r="I14" s="4">
        <v>0.04</v>
      </c>
      <c r="J14" s="3">
        <v>1.0139999999999999E-5</v>
      </c>
      <c r="K14" t="s">
        <v>209</v>
      </c>
      <c r="L14">
        <v>63039</v>
      </c>
      <c r="M14">
        <v>29156</v>
      </c>
      <c r="N14">
        <v>33883</v>
      </c>
      <c r="O14">
        <v>25</v>
      </c>
      <c r="P14" s="4">
        <v>8.5800000000000001E-2</v>
      </c>
      <c r="Q14" s="4">
        <v>1.52E-2</v>
      </c>
      <c r="R14" s="4">
        <v>8.5800000000000001E-2</v>
      </c>
      <c r="S14">
        <v>44</v>
      </c>
      <c r="T14">
        <v>40</v>
      </c>
      <c r="U14">
        <v>90.909099999999995</v>
      </c>
      <c r="V14" s="4">
        <v>-0.1246</v>
      </c>
      <c r="W14" s="4">
        <v>3.4299999999999997E-2</v>
      </c>
      <c r="X14" s="3">
        <v>2.8620000000000002E-4</v>
      </c>
      <c r="Y14" t="s">
        <v>147</v>
      </c>
      <c r="Z14">
        <v>27865</v>
      </c>
      <c r="AA14">
        <v>10757</v>
      </c>
      <c r="AB14">
        <v>17108</v>
      </c>
      <c r="AC14">
        <v>25</v>
      </c>
      <c r="AD14" s="4">
        <v>5.4899999999999997E-2</v>
      </c>
      <c r="AE14" s="4">
        <v>2.06E-2</v>
      </c>
      <c r="AF14" s="3">
        <v>7.7780000000000002E-3</v>
      </c>
      <c r="AG14" t="s">
        <v>148</v>
      </c>
      <c r="AH14">
        <v>36697</v>
      </c>
      <c r="AI14">
        <v>19123</v>
      </c>
      <c r="AJ14">
        <v>17574</v>
      </c>
      <c r="AK14">
        <v>25</v>
      </c>
      <c r="AL14" s="4">
        <v>-4.4863084825367299</v>
      </c>
      <c r="AM14" s="3">
        <v>7.2467797313497696E-6</v>
      </c>
      <c r="AN14" s="4">
        <v>-0.1925</v>
      </c>
      <c r="AO14" s="4">
        <v>4.53E-2</v>
      </c>
      <c r="AP14" s="3">
        <v>2.1299999999999999E-5</v>
      </c>
      <c r="AQ14" t="s">
        <v>625</v>
      </c>
      <c r="AR14">
        <v>62908</v>
      </c>
      <c r="AS14">
        <v>29087</v>
      </c>
      <c r="AT14">
        <v>33821</v>
      </c>
      <c r="AU14">
        <v>25</v>
      </c>
      <c r="AV14" s="4">
        <v>8.5099999999999995E-2</v>
      </c>
      <c r="AW14" s="4">
        <v>1.44E-2</v>
      </c>
      <c r="AX14" s="4">
        <v>8.5099999999999995E-2</v>
      </c>
      <c r="AY14">
        <v>44</v>
      </c>
      <c r="AZ14">
        <v>39</v>
      </c>
      <c r="BA14" s="4">
        <v>88.636399999999995</v>
      </c>
      <c r="BB14">
        <v>3.3700000000000001E-2</v>
      </c>
      <c r="BC14">
        <v>7.9799999999999996E-2</v>
      </c>
      <c r="BD14" s="3">
        <v>0.6724</v>
      </c>
      <c r="BE14" t="s">
        <v>379</v>
      </c>
      <c r="BF14">
        <v>27749</v>
      </c>
      <c r="BG14">
        <v>10662</v>
      </c>
      <c r="BH14">
        <v>17087</v>
      </c>
      <c r="BI14">
        <v>25</v>
      </c>
      <c r="BJ14" s="4">
        <v>1.12E-2</v>
      </c>
      <c r="BK14" s="4">
        <v>4.3999999999999997E-2</v>
      </c>
      <c r="BL14" s="3">
        <v>0.79969999999999997</v>
      </c>
      <c r="BM14" t="s">
        <v>380</v>
      </c>
      <c r="BN14">
        <v>35146</v>
      </c>
      <c r="BO14">
        <v>18522</v>
      </c>
      <c r="BP14">
        <v>16624</v>
      </c>
      <c r="BQ14">
        <v>22</v>
      </c>
      <c r="BR14" s="4">
        <v>0.24690950105936199</v>
      </c>
      <c r="BS14" s="3">
        <v>0.80497826316050602</v>
      </c>
      <c r="BT14" s="4">
        <v>-0.159</v>
      </c>
      <c r="BU14" s="4">
        <v>4.19E-2</v>
      </c>
      <c r="BV14" s="3">
        <v>1.474E-4</v>
      </c>
      <c r="BW14" t="s">
        <v>626</v>
      </c>
      <c r="BX14">
        <v>59376</v>
      </c>
      <c r="BY14">
        <v>27104</v>
      </c>
      <c r="BZ14">
        <v>32272</v>
      </c>
      <c r="CA14">
        <v>24</v>
      </c>
      <c r="CB14" s="4">
        <v>8.5500000000000007E-2</v>
      </c>
      <c r="CC14" s="4">
        <v>1.5900000000000001E-2</v>
      </c>
      <c r="CD14" s="15">
        <v>0.69969999999999999</v>
      </c>
      <c r="CE14" s="15">
        <v>0.13439999999999999</v>
      </c>
      <c r="CF14" s="16">
        <v>7.8960000000000002E-3</v>
      </c>
      <c r="CG14" s="15">
        <v>8.9270000000000002E-2</v>
      </c>
      <c r="CI14" s="10">
        <v>3663</v>
      </c>
      <c r="CJ14" s="10">
        <v>2052</v>
      </c>
      <c r="CK14" s="10">
        <v>1611</v>
      </c>
      <c r="CL14" s="10">
        <v>1</v>
      </c>
      <c r="CM14" s="4">
        <v>-0.17649999999999999</v>
      </c>
      <c r="CN14" s="4">
        <v>0.04</v>
      </c>
      <c r="CO14" s="3">
        <v>1.0169999999999999E-5</v>
      </c>
      <c r="CP14" t="s">
        <v>325</v>
      </c>
    </row>
    <row r="15" spans="1:94" x14ac:dyDescent="0.2">
      <c r="A15" t="s">
        <v>595</v>
      </c>
      <c r="B15">
        <v>23</v>
      </c>
      <c r="C15">
        <v>128475322</v>
      </c>
      <c r="D15" t="s">
        <v>34</v>
      </c>
      <c r="E15" t="s">
        <v>33</v>
      </c>
      <c r="F15" t="s">
        <v>32</v>
      </c>
      <c r="G15" s="7" t="s">
        <v>603</v>
      </c>
      <c r="H15" s="4">
        <v>-0.13689999999999999</v>
      </c>
      <c r="I15" s="4">
        <v>3.1899999999999998E-2</v>
      </c>
      <c r="J15" s="3">
        <v>1.8029999999999998E-5</v>
      </c>
      <c r="K15" t="s">
        <v>627</v>
      </c>
      <c r="L15">
        <v>30957</v>
      </c>
      <c r="M15">
        <v>13315</v>
      </c>
      <c r="N15">
        <v>17642</v>
      </c>
      <c r="O15">
        <v>10</v>
      </c>
      <c r="P15" s="4">
        <v>0.59470000000000001</v>
      </c>
      <c r="Q15" s="4">
        <v>1.3100000000000001E-2</v>
      </c>
      <c r="R15" s="4">
        <v>0.40529999999999999</v>
      </c>
      <c r="S15">
        <v>44</v>
      </c>
      <c r="T15">
        <v>20</v>
      </c>
      <c r="U15">
        <v>45.454500000000003</v>
      </c>
      <c r="V15" s="4">
        <v>-8.4000000000000005E-2</v>
      </c>
      <c r="W15" s="4">
        <v>2.7699999999999999E-2</v>
      </c>
      <c r="X15" s="3">
        <v>2.4659999999999999E-3</v>
      </c>
      <c r="Y15" t="s">
        <v>628</v>
      </c>
      <c r="Z15">
        <v>14226</v>
      </c>
      <c r="AA15">
        <v>5321</v>
      </c>
      <c r="AB15">
        <v>8905</v>
      </c>
      <c r="AC15">
        <v>10</v>
      </c>
      <c r="AD15" s="4">
        <v>4.36E-2</v>
      </c>
      <c r="AE15" s="4">
        <v>1.61E-2</v>
      </c>
      <c r="AF15" s="3">
        <v>6.7380000000000001E-3</v>
      </c>
      <c r="AG15" t="s">
        <v>629</v>
      </c>
      <c r="AH15">
        <v>18240</v>
      </c>
      <c r="AI15">
        <v>8711</v>
      </c>
      <c r="AJ15">
        <v>9529</v>
      </c>
      <c r="AK15">
        <v>10</v>
      </c>
      <c r="AL15" s="4">
        <v>-3.9826413409516999</v>
      </c>
      <c r="AM15" s="3">
        <v>6.81535679795851E-5</v>
      </c>
      <c r="AN15" s="4">
        <v>-0.14219999999999999</v>
      </c>
      <c r="AO15" s="4">
        <v>3.5700000000000003E-2</v>
      </c>
      <c r="AP15" s="3">
        <v>6.8100000000000002E-5</v>
      </c>
      <c r="AQ15" t="s">
        <v>630</v>
      </c>
      <c r="AR15">
        <v>30955.5</v>
      </c>
      <c r="AS15">
        <v>13310.5</v>
      </c>
      <c r="AT15">
        <v>17645</v>
      </c>
      <c r="AU15">
        <v>10</v>
      </c>
      <c r="AV15" s="4">
        <v>0.59550000000000003</v>
      </c>
      <c r="AW15" s="4">
        <v>1.3899999999999999E-2</v>
      </c>
      <c r="AX15" s="4">
        <v>0.40450000000000003</v>
      </c>
      <c r="AY15">
        <v>44</v>
      </c>
      <c r="AZ15">
        <v>20</v>
      </c>
      <c r="BA15" s="4">
        <v>45.454500000000003</v>
      </c>
      <c r="BB15">
        <v>-0.16259999999999999</v>
      </c>
      <c r="BC15">
        <v>5.5800000000000002E-2</v>
      </c>
      <c r="BD15" s="3">
        <v>3.5639999999999999E-3</v>
      </c>
      <c r="BE15" t="s">
        <v>631</v>
      </c>
      <c r="BF15">
        <v>14223</v>
      </c>
      <c r="BG15">
        <v>5316</v>
      </c>
      <c r="BH15">
        <v>8907</v>
      </c>
      <c r="BI15">
        <v>10</v>
      </c>
      <c r="BJ15" s="4">
        <v>9.9000000000000008E-3</v>
      </c>
      <c r="BK15" s="4">
        <v>3.0499999999999999E-2</v>
      </c>
      <c r="BL15" s="3">
        <v>0.74460000000000004</v>
      </c>
      <c r="BM15" t="s">
        <v>632</v>
      </c>
      <c r="BN15">
        <v>18243</v>
      </c>
      <c r="BO15">
        <v>8712</v>
      </c>
      <c r="BP15">
        <v>9531</v>
      </c>
      <c r="BQ15">
        <v>10</v>
      </c>
      <c r="BR15" s="4">
        <v>-2.71262295529933</v>
      </c>
      <c r="BS15" s="3">
        <v>6.6753011717184197E-3</v>
      </c>
      <c r="BT15" s="4">
        <v>-0.14399999999999999</v>
      </c>
      <c r="BU15" s="4">
        <v>3.49E-2</v>
      </c>
      <c r="BV15" s="3">
        <v>3.7400000000000001E-5</v>
      </c>
      <c r="BW15" t="s">
        <v>633</v>
      </c>
      <c r="BX15">
        <v>27331</v>
      </c>
      <c r="BY15">
        <v>11279</v>
      </c>
      <c r="BZ15">
        <v>16052</v>
      </c>
      <c r="CA15">
        <v>9</v>
      </c>
      <c r="CB15" s="4">
        <v>0.59570000000000001</v>
      </c>
      <c r="CC15" s="4">
        <v>1.4200000000000001E-2</v>
      </c>
      <c r="CD15" s="15">
        <v>1.1060000000000001</v>
      </c>
      <c r="CE15" s="15">
        <v>7.8649999999999998E-2</v>
      </c>
      <c r="CF15" s="16">
        <v>0.2011</v>
      </c>
      <c r="CG15" s="15">
        <v>0.41049999999999998</v>
      </c>
      <c r="CI15" s="10">
        <v>3626</v>
      </c>
      <c r="CJ15" s="10">
        <v>2036</v>
      </c>
      <c r="CK15" s="10">
        <v>1590</v>
      </c>
      <c r="CL15" s="10">
        <v>1</v>
      </c>
      <c r="CM15" s="4">
        <v>-0.13689999999999999</v>
      </c>
      <c r="CN15" s="4">
        <v>3.1899999999999998E-2</v>
      </c>
      <c r="CO15" s="3">
        <v>1.7790000000000001E-5</v>
      </c>
      <c r="CP15" t="s">
        <v>325</v>
      </c>
    </row>
    <row r="16" spans="1:94" x14ac:dyDescent="0.2">
      <c r="A16" t="s">
        <v>336</v>
      </c>
      <c r="B16">
        <v>23</v>
      </c>
      <c r="C16">
        <v>128018074</v>
      </c>
      <c r="D16" t="s">
        <v>35</v>
      </c>
      <c r="E16" t="s">
        <v>34</v>
      </c>
      <c r="F16" t="s">
        <v>32</v>
      </c>
      <c r="G16" s="7" t="s">
        <v>344</v>
      </c>
      <c r="H16" s="4">
        <v>-0.1726</v>
      </c>
      <c r="I16" s="4">
        <v>4.07E-2</v>
      </c>
      <c r="J16" s="3">
        <v>2.181E-5</v>
      </c>
      <c r="K16" t="s">
        <v>634</v>
      </c>
      <c r="L16">
        <v>62545</v>
      </c>
      <c r="M16">
        <v>28912</v>
      </c>
      <c r="N16">
        <v>33633</v>
      </c>
      <c r="O16">
        <v>24</v>
      </c>
      <c r="P16" s="4">
        <v>8.3500000000000005E-2</v>
      </c>
      <c r="Q16" s="4">
        <v>1.2E-2</v>
      </c>
      <c r="R16" s="4">
        <v>8.3500000000000005E-2</v>
      </c>
      <c r="S16">
        <v>44</v>
      </c>
      <c r="T16">
        <v>39</v>
      </c>
      <c r="U16">
        <v>88.636399999999995</v>
      </c>
      <c r="V16" s="4">
        <v>-0.1222</v>
      </c>
      <c r="W16" s="4">
        <v>3.5000000000000003E-2</v>
      </c>
      <c r="X16" s="3">
        <v>4.7820000000000002E-4</v>
      </c>
      <c r="Y16" t="s">
        <v>386</v>
      </c>
      <c r="Z16">
        <v>27642</v>
      </c>
      <c r="AA16">
        <v>10671</v>
      </c>
      <c r="AB16">
        <v>16971</v>
      </c>
      <c r="AC16">
        <v>24</v>
      </c>
      <c r="AD16" s="4">
        <v>5.45E-2</v>
      </c>
      <c r="AE16" s="4">
        <v>2.0799999999999999E-2</v>
      </c>
      <c r="AF16" s="3">
        <v>8.9169999999999996E-3</v>
      </c>
      <c r="AG16" t="s">
        <v>387</v>
      </c>
      <c r="AH16">
        <v>36419</v>
      </c>
      <c r="AI16">
        <v>18963</v>
      </c>
      <c r="AJ16">
        <v>17456</v>
      </c>
      <c r="AK16">
        <v>24</v>
      </c>
      <c r="AL16" s="4">
        <v>-4.3400170982850996</v>
      </c>
      <c r="AM16" s="3">
        <v>1.42471629951893E-5</v>
      </c>
      <c r="AN16" s="4">
        <v>-0.19109999999999999</v>
      </c>
      <c r="AO16" s="4">
        <v>4.5999999999999999E-2</v>
      </c>
      <c r="AP16" s="3">
        <v>3.2990000000000001E-5</v>
      </c>
      <c r="AQ16" t="s">
        <v>635</v>
      </c>
      <c r="AR16">
        <v>62415.5</v>
      </c>
      <c r="AS16">
        <v>28843</v>
      </c>
      <c r="AT16">
        <v>33572.5</v>
      </c>
      <c r="AU16">
        <v>24</v>
      </c>
      <c r="AV16" s="4">
        <v>8.3099999999999993E-2</v>
      </c>
      <c r="AW16" s="4">
        <v>1.12E-2</v>
      </c>
      <c r="AX16" s="4">
        <v>8.3099999999999993E-2</v>
      </c>
      <c r="AY16">
        <v>44</v>
      </c>
      <c r="AZ16">
        <v>38</v>
      </c>
      <c r="BA16" s="4">
        <v>86.363600000000005</v>
      </c>
      <c r="BB16">
        <v>5.3600000000000002E-2</v>
      </c>
      <c r="BC16">
        <v>8.1600000000000006E-2</v>
      </c>
      <c r="BD16" s="3">
        <v>0.51160000000000005</v>
      </c>
      <c r="BE16" t="s">
        <v>389</v>
      </c>
      <c r="BF16">
        <v>27174</v>
      </c>
      <c r="BG16">
        <v>10421</v>
      </c>
      <c r="BH16">
        <v>16753</v>
      </c>
      <c r="BI16">
        <v>22</v>
      </c>
      <c r="BJ16" s="4">
        <v>1.8200000000000001E-2</v>
      </c>
      <c r="BK16" s="4">
        <v>4.4400000000000002E-2</v>
      </c>
      <c r="BL16" s="3">
        <v>0.68279999999999996</v>
      </c>
      <c r="BM16" t="s">
        <v>390</v>
      </c>
      <c r="BN16">
        <v>34874</v>
      </c>
      <c r="BO16">
        <v>18367</v>
      </c>
      <c r="BP16">
        <v>16507</v>
      </c>
      <c r="BQ16">
        <v>21</v>
      </c>
      <c r="BR16" s="4">
        <v>0.38106571558309799</v>
      </c>
      <c r="BS16" s="3">
        <v>0.70315448651823798</v>
      </c>
      <c r="BT16" s="4">
        <v>-0.15160000000000001</v>
      </c>
      <c r="BU16" s="4">
        <v>4.2599999999999999E-2</v>
      </c>
      <c r="BV16" s="3">
        <v>3.7490000000000001E-4</v>
      </c>
      <c r="BW16" t="s">
        <v>636</v>
      </c>
      <c r="BX16">
        <v>58906</v>
      </c>
      <c r="BY16">
        <v>26871</v>
      </c>
      <c r="BZ16">
        <v>32035</v>
      </c>
      <c r="CA16">
        <v>23</v>
      </c>
      <c r="CB16" s="4">
        <v>8.3299999999999999E-2</v>
      </c>
      <c r="CC16" s="4">
        <v>1.2500000000000001E-2</v>
      </c>
      <c r="CD16" s="15">
        <v>0.67900000000000005</v>
      </c>
      <c r="CE16" s="15">
        <v>0.13600000000000001</v>
      </c>
      <c r="CF16" s="16">
        <v>4.424E-3</v>
      </c>
      <c r="CG16" s="15">
        <v>8.5449999999999998E-2</v>
      </c>
      <c r="CI16" s="10">
        <v>3639</v>
      </c>
      <c r="CJ16" s="10">
        <v>2041</v>
      </c>
      <c r="CK16" s="10">
        <v>1598</v>
      </c>
      <c r="CL16" s="10">
        <v>1</v>
      </c>
      <c r="CM16" s="4">
        <v>-0.1726</v>
      </c>
      <c r="CN16" s="4">
        <v>4.07E-2</v>
      </c>
      <c r="CO16" s="3">
        <v>2.1679999999999999E-5</v>
      </c>
      <c r="CP16" t="s">
        <v>325</v>
      </c>
    </row>
    <row r="17" spans="1:94" x14ac:dyDescent="0.2">
      <c r="A17" t="s">
        <v>65</v>
      </c>
      <c r="B17">
        <v>23</v>
      </c>
      <c r="C17">
        <v>117287192</v>
      </c>
      <c r="D17" t="s">
        <v>3</v>
      </c>
      <c r="E17" t="s">
        <v>33</v>
      </c>
      <c r="F17" t="s">
        <v>32</v>
      </c>
      <c r="G17" s="7" t="s">
        <v>640</v>
      </c>
      <c r="H17" s="4">
        <v>-0.1158</v>
      </c>
      <c r="I17" s="4">
        <v>2.8400000000000002E-2</v>
      </c>
      <c r="J17" s="3">
        <v>4.5519999999999998E-5</v>
      </c>
      <c r="K17" t="s">
        <v>210</v>
      </c>
      <c r="L17">
        <v>46039</v>
      </c>
      <c r="M17">
        <v>19731</v>
      </c>
      <c r="N17">
        <v>26308</v>
      </c>
      <c r="O17">
        <v>15</v>
      </c>
      <c r="P17" s="4">
        <v>0.68379999999999996</v>
      </c>
      <c r="Q17" s="4">
        <v>2.8400000000000002E-2</v>
      </c>
      <c r="R17" s="4">
        <v>0.31619999999999998</v>
      </c>
      <c r="S17">
        <v>44</v>
      </c>
      <c r="T17">
        <v>27</v>
      </c>
      <c r="U17">
        <v>61.363599999999998</v>
      </c>
      <c r="V17" s="4">
        <v>-8.8999999999999996E-2</v>
      </c>
      <c r="W17" s="4">
        <v>2.46E-2</v>
      </c>
      <c r="X17" s="3">
        <v>2.9020000000000001E-4</v>
      </c>
      <c r="Y17" t="s">
        <v>64</v>
      </c>
      <c r="Z17">
        <v>20311</v>
      </c>
      <c r="AA17">
        <v>6949</v>
      </c>
      <c r="AB17">
        <v>13362</v>
      </c>
      <c r="AC17">
        <v>14</v>
      </c>
      <c r="AD17" s="4">
        <v>2.1999999999999999E-2</v>
      </c>
      <c r="AE17" s="4">
        <v>1.4500000000000001E-2</v>
      </c>
      <c r="AF17" s="3">
        <v>0.12820000000000001</v>
      </c>
      <c r="AG17" t="s">
        <v>63</v>
      </c>
      <c r="AH17">
        <v>25695</v>
      </c>
      <c r="AI17">
        <v>12329</v>
      </c>
      <c r="AJ17">
        <v>13366</v>
      </c>
      <c r="AK17">
        <v>15</v>
      </c>
      <c r="AL17" s="4">
        <v>-3.8871827800843199</v>
      </c>
      <c r="AM17" s="3">
        <v>1.01414390368856E-4</v>
      </c>
      <c r="AN17" s="4">
        <v>-0.1181</v>
      </c>
      <c r="AO17" s="4">
        <v>2.9499999999999998E-2</v>
      </c>
      <c r="AP17" s="3">
        <v>6.0649999999999997E-5</v>
      </c>
      <c r="AQ17" t="s">
        <v>210</v>
      </c>
      <c r="AR17">
        <v>46039</v>
      </c>
      <c r="AS17">
        <v>19731</v>
      </c>
      <c r="AT17">
        <v>26308</v>
      </c>
      <c r="AU17">
        <v>15</v>
      </c>
      <c r="AV17" s="4">
        <v>0.68369999999999997</v>
      </c>
      <c r="AW17" s="4">
        <v>2.8400000000000002E-2</v>
      </c>
      <c r="AX17" s="4">
        <v>0.31630000000000003</v>
      </c>
      <c r="AY17">
        <v>44</v>
      </c>
      <c r="AZ17">
        <v>27</v>
      </c>
      <c r="BA17" s="4">
        <v>61.363599999999998</v>
      </c>
      <c r="BB17">
        <v>-2.98E-2</v>
      </c>
      <c r="BC17">
        <v>6.8599999999999994E-2</v>
      </c>
      <c r="BD17" s="3">
        <v>0.66400000000000003</v>
      </c>
      <c r="BE17" t="s">
        <v>637</v>
      </c>
      <c r="BF17">
        <v>20311</v>
      </c>
      <c r="BG17">
        <v>6949</v>
      </c>
      <c r="BH17">
        <v>13362</v>
      </c>
      <c r="BI17">
        <v>14</v>
      </c>
      <c r="BJ17" s="4">
        <v>2.2000000000000001E-3</v>
      </c>
      <c r="BK17" s="4">
        <v>3.9199999999999999E-2</v>
      </c>
      <c r="BL17" s="3">
        <v>0.95589999999999997</v>
      </c>
      <c r="BM17" t="s">
        <v>638</v>
      </c>
      <c r="BN17">
        <v>25695</v>
      </c>
      <c r="BO17">
        <v>12771</v>
      </c>
      <c r="BP17">
        <v>12924</v>
      </c>
      <c r="BQ17">
        <v>15</v>
      </c>
      <c r="BR17" s="4">
        <v>-0.40501137825047701</v>
      </c>
      <c r="BS17" s="3">
        <v>0.68546914727369601</v>
      </c>
      <c r="BT17" s="4">
        <v>-0.1158</v>
      </c>
      <c r="BU17" s="4">
        <v>2.8400000000000002E-2</v>
      </c>
      <c r="BV17" s="3">
        <v>4.5519999999999998E-5</v>
      </c>
      <c r="BW17" t="s">
        <v>639</v>
      </c>
      <c r="BX17">
        <v>46039</v>
      </c>
      <c r="BY17">
        <v>19731</v>
      </c>
      <c r="BZ17">
        <v>26308</v>
      </c>
      <c r="CA17">
        <v>15</v>
      </c>
      <c r="CB17" s="4">
        <v>0.68379999999999996</v>
      </c>
      <c r="CC17" s="4">
        <v>2.8400000000000002E-2</v>
      </c>
      <c r="CD17" s="15" t="s">
        <v>315</v>
      </c>
      <c r="CE17" s="15" t="s">
        <v>315</v>
      </c>
      <c r="CF17" s="16" t="s">
        <v>315</v>
      </c>
      <c r="CG17" s="15" t="s">
        <v>315</v>
      </c>
      <c r="CI17" s="10" t="s">
        <v>315</v>
      </c>
      <c r="CJ17" s="10" t="s">
        <v>315</v>
      </c>
      <c r="CK17" s="10" t="s">
        <v>315</v>
      </c>
      <c r="CL17" s="10" t="s">
        <v>315</v>
      </c>
      <c r="CM17" s="4">
        <v>-0.1158</v>
      </c>
      <c r="CN17" s="4">
        <v>2.8400000000000002E-2</v>
      </c>
      <c r="CO17" s="3">
        <v>4.5529999999999999E-5</v>
      </c>
      <c r="CP17" t="s">
        <v>319</v>
      </c>
    </row>
    <row r="18" spans="1:94" x14ac:dyDescent="0.2">
      <c r="A18" t="s">
        <v>134</v>
      </c>
      <c r="B18">
        <v>23</v>
      </c>
      <c r="C18">
        <v>128024866</v>
      </c>
      <c r="D18" t="s">
        <v>35</v>
      </c>
      <c r="E18" t="s">
        <v>33</v>
      </c>
      <c r="F18" t="s">
        <v>32</v>
      </c>
      <c r="G18" s="7" t="s">
        <v>347</v>
      </c>
      <c r="H18" s="4">
        <v>0.1278</v>
      </c>
      <c r="I18" s="4">
        <v>3.2599999999999997E-2</v>
      </c>
      <c r="J18" s="3">
        <v>8.9149999999999999E-5</v>
      </c>
      <c r="K18" t="s">
        <v>211</v>
      </c>
      <c r="L18">
        <v>70712</v>
      </c>
      <c r="M18">
        <v>31879</v>
      </c>
      <c r="N18">
        <v>38833</v>
      </c>
      <c r="O18">
        <v>27</v>
      </c>
      <c r="P18" s="4">
        <v>0.87370000000000003</v>
      </c>
      <c r="Q18" s="4">
        <v>3.3399999999999999E-2</v>
      </c>
      <c r="R18" s="4">
        <v>0.1263</v>
      </c>
      <c r="S18">
        <v>44</v>
      </c>
      <c r="T18">
        <v>44</v>
      </c>
      <c r="U18">
        <v>100</v>
      </c>
      <c r="V18" s="4">
        <v>8.2400000000000001E-2</v>
      </c>
      <c r="W18" s="4">
        <v>2.8199999999999999E-2</v>
      </c>
      <c r="X18" s="3">
        <v>3.5230000000000001E-3</v>
      </c>
      <c r="Y18" t="s">
        <v>156</v>
      </c>
      <c r="Z18">
        <v>31198</v>
      </c>
      <c r="AA18">
        <v>11771</v>
      </c>
      <c r="AB18">
        <v>19427</v>
      </c>
      <c r="AC18">
        <v>27</v>
      </c>
      <c r="AD18" s="4">
        <v>-4.2200000000000001E-2</v>
      </c>
      <c r="AE18" s="4">
        <v>1.6500000000000001E-2</v>
      </c>
      <c r="AF18" s="3">
        <v>1.027E-2</v>
      </c>
      <c r="AG18" t="s">
        <v>157</v>
      </c>
      <c r="AH18">
        <v>41025</v>
      </c>
      <c r="AI18">
        <v>20375</v>
      </c>
      <c r="AJ18">
        <v>20650</v>
      </c>
      <c r="AK18">
        <v>27</v>
      </c>
      <c r="AL18" s="4">
        <v>3.8136087436649602</v>
      </c>
      <c r="AM18" s="3">
        <v>1.3695222396201701E-4</v>
      </c>
      <c r="AN18" s="4" t="s">
        <v>315</v>
      </c>
      <c r="AO18" s="4" t="s">
        <v>315</v>
      </c>
      <c r="AP18" s="3" t="s">
        <v>315</v>
      </c>
      <c r="AQ18" t="s">
        <v>315</v>
      </c>
      <c r="AR18" t="s">
        <v>315</v>
      </c>
      <c r="AS18" t="s">
        <v>315</v>
      </c>
      <c r="AT18" t="s">
        <v>315</v>
      </c>
      <c r="AU18" t="s">
        <v>315</v>
      </c>
      <c r="AV18" s="4" t="s">
        <v>315</v>
      </c>
      <c r="AW18" s="4" t="s">
        <v>315</v>
      </c>
      <c r="AX18" s="4" t="s">
        <v>315</v>
      </c>
      <c r="AY18" t="s">
        <v>315</v>
      </c>
      <c r="AZ18" t="s">
        <v>315</v>
      </c>
      <c r="BA18" s="4" t="s">
        <v>315</v>
      </c>
      <c r="BB18" t="s">
        <v>315</v>
      </c>
      <c r="BC18" t="s">
        <v>315</v>
      </c>
      <c r="BD18" s="3" t="s">
        <v>315</v>
      </c>
      <c r="BE18" t="s">
        <v>315</v>
      </c>
      <c r="BF18" t="s">
        <v>315</v>
      </c>
      <c r="BG18" t="s">
        <v>315</v>
      </c>
      <c r="BH18" t="s">
        <v>315</v>
      </c>
      <c r="BI18" t="s">
        <v>315</v>
      </c>
      <c r="BJ18" s="4" t="s">
        <v>315</v>
      </c>
      <c r="BK18" s="4" t="s">
        <v>315</v>
      </c>
      <c r="BL18" s="3" t="s">
        <v>315</v>
      </c>
      <c r="BM18" t="s">
        <v>315</v>
      </c>
      <c r="BN18" t="s">
        <v>315</v>
      </c>
      <c r="BO18" t="s">
        <v>315</v>
      </c>
      <c r="BP18" t="s">
        <v>315</v>
      </c>
      <c r="BQ18" t="s">
        <v>315</v>
      </c>
      <c r="BR18" s="4" t="s">
        <v>315</v>
      </c>
      <c r="BS18" s="3" t="s">
        <v>315</v>
      </c>
      <c r="BT18" s="4">
        <v>0.1089</v>
      </c>
      <c r="BU18" s="4">
        <v>3.4099999999999998E-2</v>
      </c>
      <c r="BV18" s="3">
        <v>1.379E-3</v>
      </c>
      <c r="BW18" t="s">
        <v>641</v>
      </c>
      <c r="BX18">
        <v>67047</v>
      </c>
      <c r="BY18">
        <v>29826</v>
      </c>
      <c r="BZ18">
        <v>37221</v>
      </c>
      <c r="CA18">
        <v>26</v>
      </c>
      <c r="CB18" s="4">
        <v>0.87380000000000002</v>
      </c>
      <c r="CC18" s="4">
        <v>3.4799999999999998E-2</v>
      </c>
      <c r="CD18" s="15">
        <v>0.71189999999999998</v>
      </c>
      <c r="CE18" s="15">
        <v>0.114</v>
      </c>
      <c r="CF18" s="16">
        <v>2.869E-3</v>
      </c>
      <c r="CG18" s="15">
        <v>0.128</v>
      </c>
      <c r="CI18" s="10">
        <v>3665</v>
      </c>
      <c r="CJ18" s="10">
        <v>2053</v>
      </c>
      <c r="CK18" s="10">
        <v>1612</v>
      </c>
      <c r="CL18" s="10">
        <v>1</v>
      </c>
      <c r="CM18" s="4">
        <v>0.12790000000000001</v>
      </c>
      <c r="CN18" s="4">
        <v>3.27E-2</v>
      </c>
      <c r="CO18" s="3">
        <v>9.0840000000000004E-5</v>
      </c>
      <c r="CP18" t="s">
        <v>346</v>
      </c>
    </row>
    <row r="19" spans="1:94" x14ac:dyDescent="0.2">
      <c r="A19" t="s">
        <v>617</v>
      </c>
      <c r="B19">
        <v>23</v>
      </c>
      <c r="C19">
        <v>128464397</v>
      </c>
      <c r="D19" t="s">
        <v>35</v>
      </c>
      <c r="E19" t="s">
        <v>34</v>
      </c>
      <c r="F19" t="s">
        <v>32</v>
      </c>
      <c r="G19" s="7" t="s">
        <v>622</v>
      </c>
      <c r="H19" s="4">
        <v>0.1119</v>
      </c>
      <c r="I19" s="4">
        <v>2.86E-2</v>
      </c>
      <c r="J19" s="3">
        <v>9.0989999999999994E-5</v>
      </c>
      <c r="K19" t="s">
        <v>642</v>
      </c>
      <c r="L19">
        <v>38273</v>
      </c>
      <c r="M19">
        <v>16502</v>
      </c>
      <c r="N19">
        <v>21771</v>
      </c>
      <c r="O19">
        <v>12</v>
      </c>
      <c r="P19" s="4">
        <v>0.40799999999999997</v>
      </c>
      <c r="Q19" s="4">
        <v>1.5599999999999999E-2</v>
      </c>
      <c r="R19" s="4">
        <v>0.40799999999999997</v>
      </c>
      <c r="S19">
        <v>44</v>
      </c>
      <c r="T19">
        <v>24</v>
      </c>
      <c r="U19">
        <v>54.545499999999997</v>
      </c>
      <c r="V19" s="4">
        <v>7.6999999999999999E-2</v>
      </c>
      <c r="W19" s="4">
        <v>2.4899999999999999E-2</v>
      </c>
      <c r="X19" s="3">
        <v>1.957E-3</v>
      </c>
      <c r="Y19" t="s">
        <v>643</v>
      </c>
      <c r="Z19">
        <v>17416</v>
      </c>
      <c r="AA19">
        <v>6466</v>
      </c>
      <c r="AB19">
        <v>10950</v>
      </c>
      <c r="AC19">
        <v>12</v>
      </c>
      <c r="AD19" s="4">
        <v>-3.6200000000000003E-2</v>
      </c>
      <c r="AE19" s="4">
        <v>1.4500000000000001E-2</v>
      </c>
      <c r="AF19" s="3">
        <v>1.2529999999999999E-2</v>
      </c>
      <c r="AG19" t="s">
        <v>644</v>
      </c>
      <c r="AH19">
        <v>22374</v>
      </c>
      <c r="AI19">
        <v>10756</v>
      </c>
      <c r="AJ19">
        <v>11618</v>
      </c>
      <c r="AK19">
        <v>12</v>
      </c>
      <c r="AL19" s="4">
        <v>3.92861408435654</v>
      </c>
      <c r="AM19" s="3">
        <v>8.54368175627659E-5</v>
      </c>
      <c r="AN19" s="4" t="s">
        <v>315</v>
      </c>
      <c r="AO19" s="4" t="s">
        <v>315</v>
      </c>
      <c r="AP19" s="3" t="s">
        <v>315</v>
      </c>
      <c r="AQ19" t="s">
        <v>315</v>
      </c>
      <c r="AR19" t="s">
        <v>315</v>
      </c>
      <c r="AS19" t="s">
        <v>315</v>
      </c>
      <c r="AT19" t="s">
        <v>315</v>
      </c>
      <c r="AU19" t="s">
        <v>315</v>
      </c>
      <c r="AV19" s="4" t="s">
        <v>315</v>
      </c>
      <c r="AW19" s="4" t="s">
        <v>315</v>
      </c>
      <c r="AX19" s="4" t="s">
        <v>315</v>
      </c>
      <c r="AY19" t="s">
        <v>315</v>
      </c>
      <c r="AZ19" t="s">
        <v>315</v>
      </c>
      <c r="BA19" s="4" t="s">
        <v>315</v>
      </c>
      <c r="BB19" t="s">
        <v>315</v>
      </c>
      <c r="BC19" t="s">
        <v>315</v>
      </c>
      <c r="BD19" s="3" t="s">
        <v>315</v>
      </c>
      <c r="BE19" t="s">
        <v>315</v>
      </c>
      <c r="BF19" t="s">
        <v>315</v>
      </c>
      <c r="BG19" t="s">
        <v>315</v>
      </c>
      <c r="BH19" t="s">
        <v>315</v>
      </c>
      <c r="BI19" t="s">
        <v>315</v>
      </c>
      <c r="BJ19" s="4" t="s">
        <v>315</v>
      </c>
      <c r="BK19" s="4" t="s">
        <v>315</v>
      </c>
      <c r="BL19" s="3" t="s">
        <v>315</v>
      </c>
      <c r="BM19" t="s">
        <v>315</v>
      </c>
      <c r="BN19" t="s">
        <v>315</v>
      </c>
      <c r="BO19" t="s">
        <v>315</v>
      </c>
      <c r="BP19" t="s">
        <v>315</v>
      </c>
      <c r="BQ19" t="s">
        <v>315</v>
      </c>
      <c r="BR19" s="4" t="s">
        <v>315</v>
      </c>
      <c r="BS19" s="3" t="s">
        <v>315</v>
      </c>
      <c r="BT19" s="4">
        <v>0.1152</v>
      </c>
      <c r="BU19" s="4">
        <v>3.0700000000000002E-2</v>
      </c>
      <c r="BV19" s="3">
        <v>1.7809999999999999E-4</v>
      </c>
      <c r="BW19" t="s">
        <v>645</v>
      </c>
      <c r="BX19">
        <v>34621</v>
      </c>
      <c r="BY19">
        <v>14456</v>
      </c>
      <c r="BZ19">
        <v>20165</v>
      </c>
      <c r="CA19">
        <v>11</v>
      </c>
      <c r="CB19" s="4">
        <v>0.40629999999999999</v>
      </c>
      <c r="CC19" s="4">
        <v>1.61E-2</v>
      </c>
      <c r="CD19" s="15">
        <v>1.095</v>
      </c>
      <c r="CE19" s="15">
        <v>7.8079999999999997E-2</v>
      </c>
      <c r="CF19" s="16">
        <v>0.24510000000000001</v>
      </c>
      <c r="CG19" s="15">
        <v>0.41920000000000002</v>
      </c>
      <c r="CI19" s="10">
        <v>3652</v>
      </c>
      <c r="CJ19" s="10">
        <v>2046</v>
      </c>
      <c r="CK19" s="10">
        <v>1606</v>
      </c>
      <c r="CL19" s="10">
        <v>1</v>
      </c>
      <c r="CM19" s="4">
        <v>0.1119</v>
      </c>
      <c r="CN19" s="4">
        <v>2.86E-2</v>
      </c>
      <c r="CO19" s="3">
        <v>8.9469999999999995E-5</v>
      </c>
      <c r="CP19" t="s">
        <v>346</v>
      </c>
    </row>
    <row r="21" spans="1:94" ht="16" x14ac:dyDescent="0.2">
      <c r="A21" s="2" t="s">
        <v>75</v>
      </c>
    </row>
    <row r="22" spans="1:94" x14ac:dyDescent="0.2">
      <c r="A22" t="s">
        <v>62</v>
      </c>
      <c r="B22">
        <v>23</v>
      </c>
      <c r="C22">
        <v>144931940</v>
      </c>
      <c r="D22" t="s">
        <v>3</v>
      </c>
      <c r="E22" t="s">
        <v>35</v>
      </c>
      <c r="F22" t="s">
        <v>32</v>
      </c>
      <c r="G22" s="7" t="s">
        <v>647</v>
      </c>
      <c r="H22" s="4">
        <v>0.18240000000000001</v>
      </c>
      <c r="I22" s="4">
        <v>4.36E-2</v>
      </c>
      <c r="J22" s="3">
        <v>2.798E-5</v>
      </c>
      <c r="K22" t="s">
        <v>202</v>
      </c>
      <c r="L22">
        <v>25529</v>
      </c>
      <c r="M22">
        <v>10837</v>
      </c>
      <c r="N22">
        <v>14692</v>
      </c>
      <c r="O22">
        <v>8</v>
      </c>
      <c r="P22" s="4">
        <v>0.82420000000000004</v>
      </c>
      <c r="Q22" s="4">
        <v>8.3000000000000001E-3</v>
      </c>
      <c r="R22" s="4">
        <v>0.17580000000000001</v>
      </c>
      <c r="S22">
        <v>28</v>
      </c>
      <c r="T22">
        <v>16</v>
      </c>
      <c r="U22">
        <v>57.142899999999997</v>
      </c>
      <c r="V22" s="4">
        <v>0.12189999999999999</v>
      </c>
      <c r="W22" s="4">
        <v>3.3300000000000003E-2</v>
      </c>
      <c r="X22" s="3">
        <v>2.5060000000000002E-4</v>
      </c>
      <c r="Y22" t="s">
        <v>61</v>
      </c>
      <c r="Z22">
        <v>14227</v>
      </c>
      <c r="AA22">
        <v>6678</v>
      </c>
      <c r="AB22">
        <v>7549</v>
      </c>
      <c r="AC22">
        <v>8</v>
      </c>
      <c r="AD22" s="4">
        <v>-5.57E-2</v>
      </c>
      <c r="AE22" s="4">
        <v>2.7E-2</v>
      </c>
      <c r="AF22" s="3">
        <v>3.8859999999999999E-2</v>
      </c>
      <c r="AG22" t="s">
        <v>60</v>
      </c>
      <c r="AH22">
        <v>11628</v>
      </c>
      <c r="AI22">
        <v>4337</v>
      </c>
      <c r="AJ22">
        <v>7291</v>
      </c>
      <c r="AK22">
        <v>8</v>
      </c>
      <c r="AL22" s="4">
        <v>4.1426973265040203</v>
      </c>
      <c r="AM22" s="3">
        <v>3.4324481582665902E-5</v>
      </c>
      <c r="AN22" s="4" t="s">
        <v>315</v>
      </c>
      <c r="AO22" s="4" t="s">
        <v>315</v>
      </c>
      <c r="AP22" s="3" t="s">
        <v>315</v>
      </c>
      <c r="AQ22" t="s">
        <v>315</v>
      </c>
      <c r="AR22" t="s">
        <v>315</v>
      </c>
      <c r="AS22" t="s">
        <v>315</v>
      </c>
      <c r="AT22" t="s">
        <v>315</v>
      </c>
      <c r="AU22" t="s">
        <v>315</v>
      </c>
      <c r="AV22" s="4" t="s">
        <v>315</v>
      </c>
      <c r="AW22" s="4" t="s">
        <v>315</v>
      </c>
      <c r="AX22" s="4" t="s">
        <v>315</v>
      </c>
      <c r="AY22" t="s">
        <v>315</v>
      </c>
      <c r="AZ22" t="s">
        <v>315</v>
      </c>
      <c r="BA22" s="4" t="s">
        <v>315</v>
      </c>
      <c r="BB22" t="s">
        <v>315</v>
      </c>
      <c r="BC22" t="s">
        <v>315</v>
      </c>
      <c r="BD22" s="3" t="s">
        <v>315</v>
      </c>
      <c r="BE22" t="s">
        <v>315</v>
      </c>
      <c r="BF22" t="s">
        <v>315</v>
      </c>
      <c r="BG22" t="s">
        <v>315</v>
      </c>
      <c r="BH22" t="s">
        <v>315</v>
      </c>
      <c r="BI22" t="s">
        <v>315</v>
      </c>
      <c r="BJ22" s="4" t="s">
        <v>315</v>
      </c>
      <c r="BK22" s="4" t="s">
        <v>315</v>
      </c>
      <c r="BL22" s="3" t="s">
        <v>315</v>
      </c>
      <c r="BM22" t="s">
        <v>315</v>
      </c>
      <c r="BN22" t="s">
        <v>315</v>
      </c>
      <c r="BO22" t="s">
        <v>315</v>
      </c>
      <c r="BP22" t="s">
        <v>315</v>
      </c>
      <c r="BQ22" t="s">
        <v>315</v>
      </c>
      <c r="BR22" s="4" t="s">
        <v>315</v>
      </c>
      <c r="BS22" s="3" t="s">
        <v>315</v>
      </c>
      <c r="BT22" s="4">
        <v>0.17430000000000001</v>
      </c>
      <c r="BU22" s="4">
        <v>4.4200000000000003E-2</v>
      </c>
      <c r="BV22" s="3">
        <v>8.0389999999999994E-5</v>
      </c>
      <c r="BW22" t="s">
        <v>646</v>
      </c>
      <c r="BX22">
        <v>24349</v>
      </c>
      <c r="BY22">
        <v>10060</v>
      </c>
      <c r="BZ22">
        <v>14289</v>
      </c>
      <c r="CA22">
        <v>7</v>
      </c>
      <c r="CB22" s="4">
        <v>0.82450000000000001</v>
      </c>
      <c r="CC22" s="4">
        <v>8.2000000000000007E-3</v>
      </c>
      <c r="CD22" s="15">
        <v>0.63460000000000005</v>
      </c>
      <c r="CE22" s="15">
        <v>0.25530000000000003</v>
      </c>
      <c r="CF22" s="16">
        <v>7.4859999999999996E-2</v>
      </c>
      <c r="CG22" s="15">
        <v>0.18579999999999999</v>
      </c>
      <c r="CI22" s="10">
        <v>1180</v>
      </c>
      <c r="CJ22" s="10">
        <v>777</v>
      </c>
      <c r="CK22" s="10">
        <v>403</v>
      </c>
      <c r="CL22" s="10">
        <v>1</v>
      </c>
      <c r="CM22" s="4">
        <v>0.1825</v>
      </c>
      <c r="CN22" s="4">
        <v>4.36E-2</v>
      </c>
      <c r="CO22" s="3">
        <v>2.796E-5</v>
      </c>
      <c r="CP22" t="s">
        <v>346</v>
      </c>
    </row>
    <row r="23" spans="1:94" x14ac:dyDescent="0.2">
      <c r="A23" t="s">
        <v>36</v>
      </c>
      <c r="B23">
        <v>23</v>
      </c>
      <c r="C23">
        <v>118732457</v>
      </c>
      <c r="D23" t="s">
        <v>35</v>
      </c>
      <c r="E23" t="s">
        <v>34</v>
      </c>
      <c r="F23" t="s">
        <v>37</v>
      </c>
      <c r="G23" s="7" t="s">
        <v>38</v>
      </c>
      <c r="H23" s="4">
        <v>-0.1978</v>
      </c>
      <c r="I23" s="4">
        <v>4.8399999999999999E-2</v>
      </c>
      <c r="J23" s="3">
        <v>4.3220000000000003E-5</v>
      </c>
      <c r="K23" t="s">
        <v>116</v>
      </c>
      <c r="L23">
        <v>36335</v>
      </c>
      <c r="M23">
        <v>13491</v>
      </c>
      <c r="N23">
        <v>22844</v>
      </c>
      <c r="O23">
        <v>8</v>
      </c>
      <c r="P23" s="4">
        <v>0.90249999999999997</v>
      </c>
      <c r="Q23" s="4">
        <v>9.4000000000000004E-3</v>
      </c>
      <c r="R23" s="4">
        <v>9.7500000000000003E-2</v>
      </c>
      <c r="S23">
        <v>28</v>
      </c>
      <c r="T23">
        <v>21</v>
      </c>
      <c r="U23">
        <v>75</v>
      </c>
      <c r="V23" s="4">
        <v>-9.7000000000000003E-2</v>
      </c>
      <c r="W23" s="4">
        <v>3.7600000000000001E-2</v>
      </c>
      <c r="X23" s="3">
        <v>9.8440000000000003E-3</v>
      </c>
      <c r="Y23" t="s">
        <v>50</v>
      </c>
      <c r="Z23">
        <v>19633</v>
      </c>
      <c r="AA23">
        <v>8046</v>
      </c>
      <c r="AB23">
        <v>11587</v>
      </c>
      <c r="AC23">
        <v>8</v>
      </c>
      <c r="AD23" s="4">
        <v>0.10290000000000001</v>
      </c>
      <c r="AE23" s="4">
        <v>3.0499999999999999E-2</v>
      </c>
      <c r="AF23" s="3">
        <v>7.3950000000000003E-4</v>
      </c>
      <c r="AG23" t="s">
        <v>51</v>
      </c>
      <c r="AH23">
        <v>16702</v>
      </c>
      <c r="AI23">
        <v>5445</v>
      </c>
      <c r="AJ23">
        <v>11257</v>
      </c>
      <c r="AK23">
        <v>8</v>
      </c>
      <c r="AL23" s="4">
        <v>-4.1288876355534301</v>
      </c>
      <c r="AM23" s="3">
        <v>3.6452247912856398E-5</v>
      </c>
      <c r="AN23" s="4">
        <v>-0.2364</v>
      </c>
      <c r="AO23" s="4">
        <v>5.2200000000000003E-2</v>
      </c>
      <c r="AP23" s="3">
        <v>5.8420000000000001E-6</v>
      </c>
      <c r="AQ23" t="s">
        <v>116</v>
      </c>
      <c r="AR23">
        <v>36335</v>
      </c>
      <c r="AS23">
        <v>13491</v>
      </c>
      <c r="AT23">
        <v>22844</v>
      </c>
      <c r="AU23">
        <v>8</v>
      </c>
      <c r="AV23" s="4">
        <v>0.90280000000000005</v>
      </c>
      <c r="AW23" s="4">
        <v>8.8000000000000005E-3</v>
      </c>
      <c r="AX23" s="4">
        <v>9.7199999999999995E-2</v>
      </c>
      <c r="AY23">
        <v>28</v>
      </c>
      <c r="AZ23">
        <v>21</v>
      </c>
      <c r="BA23" s="4">
        <v>75</v>
      </c>
      <c r="BB23">
        <v>-0.1169</v>
      </c>
      <c r="BC23">
        <v>7.2400000000000006E-2</v>
      </c>
      <c r="BD23" s="3">
        <v>0.10639999999999999</v>
      </c>
      <c r="BE23" t="s">
        <v>428</v>
      </c>
      <c r="BF23">
        <v>19633</v>
      </c>
      <c r="BG23">
        <v>8046</v>
      </c>
      <c r="BH23">
        <v>11587</v>
      </c>
      <c r="BI23">
        <v>8</v>
      </c>
      <c r="BJ23" s="4">
        <v>0.1651</v>
      </c>
      <c r="BK23" s="4">
        <v>6.3200000000000006E-2</v>
      </c>
      <c r="BL23" s="3">
        <v>9.0220000000000005E-3</v>
      </c>
      <c r="BM23" t="s">
        <v>429</v>
      </c>
      <c r="BN23">
        <v>16256</v>
      </c>
      <c r="BO23">
        <v>5371</v>
      </c>
      <c r="BP23">
        <v>10885</v>
      </c>
      <c r="BQ23">
        <v>7</v>
      </c>
      <c r="BR23" s="4">
        <v>-2.9343177869545101</v>
      </c>
      <c r="BS23" s="3">
        <v>3.3428176175814002E-3</v>
      </c>
      <c r="BT23" s="4">
        <v>-0.1978</v>
      </c>
      <c r="BU23" s="4">
        <v>4.8399999999999999E-2</v>
      </c>
      <c r="BV23" s="3">
        <v>4.3220000000000003E-5</v>
      </c>
      <c r="BW23" t="s">
        <v>430</v>
      </c>
      <c r="BX23">
        <v>36335</v>
      </c>
      <c r="BY23">
        <v>13491</v>
      </c>
      <c r="BZ23">
        <v>22844</v>
      </c>
      <c r="CA23">
        <v>8</v>
      </c>
      <c r="CB23" s="4">
        <v>0.90249999999999997</v>
      </c>
      <c r="CC23" s="4">
        <v>9.4000000000000004E-3</v>
      </c>
      <c r="CD23" s="15" t="s">
        <v>315</v>
      </c>
      <c r="CE23" s="15" t="s">
        <v>315</v>
      </c>
      <c r="CF23" s="16" t="s">
        <v>315</v>
      </c>
      <c r="CG23" s="15" t="s">
        <v>315</v>
      </c>
      <c r="CI23" s="10" t="s">
        <v>315</v>
      </c>
      <c r="CJ23" s="10" t="s">
        <v>315</v>
      </c>
      <c r="CK23" s="10" t="s">
        <v>315</v>
      </c>
      <c r="CL23" s="10" t="s">
        <v>315</v>
      </c>
      <c r="CM23" s="4">
        <v>-0.1978</v>
      </c>
      <c r="CN23" s="4">
        <v>4.8399999999999999E-2</v>
      </c>
      <c r="CO23" s="3">
        <v>4.3739999999999998E-5</v>
      </c>
      <c r="CP23" t="s">
        <v>319</v>
      </c>
    </row>
    <row r="24" spans="1:94" x14ac:dyDescent="0.2">
      <c r="A24" t="s">
        <v>59</v>
      </c>
      <c r="B24">
        <v>23</v>
      </c>
      <c r="C24">
        <v>24328426</v>
      </c>
      <c r="D24" t="s">
        <v>34</v>
      </c>
      <c r="E24" t="s">
        <v>33</v>
      </c>
      <c r="F24" t="s">
        <v>58</v>
      </c>
      <c r="G24" s="7" t="s">
        <v>57</v>
      </c>
      <c r="H24" s="4">
        <v>0.33250000000000002</v>
      </c>
      <c r="I24" s="4">
        <v>8.2500000000000004E-2</v>
      </c>
      <c r="J24" s="3">
        <v>5.5600000000000003E-5</v>
      </c>
      <c r="K24" t="s">
        <v>203</v>
      </c>
      <c r="L24">
        <v>23141</v>
      </c>
      <c r="M24">
        <v>9985</v>
      </c>
      <c r="N24">
        <v>13156</v>
      </c>
      <c r="O24">
        <v>5</v>
      </c>
      <c r="P24" s="4">
        <v>4.9299999999999997E-2</v>
      </c>
      <c r="Q24" s="4">
        <v>4.1000000000000003E-3</v>
      </c>
      <c r="R24" s="4">
        <v>4.9299999999999997E-2</v>
      </c>
      <c r="S24">
        <v>28</v>
      </c>
      <c r="T24">
        <v>13</v>
      </c>
      <c r="U24">
        <v>46.428600000000003</v>
      </c>
      <c r="V24" s="4">
        <v>0.24729999999999999</v>
      </c>
      <c r="W24" s="4">
        <v>6.2799999999999995E-2</v>
      </c>
      <c r="X24" s="3">
        <v>8.2109999999999998E-5</v>
      </c>
      <c r="Y24" t="s">
        <v>56</v>
      </c>
      <c r="Z24">
        <v>13043</v>
      </c>
      <c r="AA24">
        <v>6216</v>
      </c>
      <c r="AB24">
        <v>6827</v>
      </c>
      <c r="AC24">
        <v>6</v>
      </c>
      <c r="AD24" s="4">
        <v>-9.6299999999999997E-2</v>
      </c>
      <c r="AE24" s="4">
        <v>5.0299999999999997E-2</v>
      </c>
      <c r="AF24" s="3">
        <v>5.5410000000000001E-2</v>
      </c>
      <c r="AG24" t="s">
        <v>55</v>
      </c>
      <c r="AH24">
        <v>10852</v>
      </c>
      <c r="AI24">
        <v>4084</v>
      </c>
      <c r="AJ24">
        <v>6768</v>
      </c>
      <c r="AK24">
        <v>6</v>
      </c>
      <c r="AL24" s="4">
        <v>4.2704058908861597</v>
      </c>
      <c r="AM24" s="3">
        <v>1.95117541515173E-5</v>
      </c>
      <c r="AN24" s="4">
        <v>0.41199999999999998</v>
      </c>
      <c r="AO24" s="4">
        <v>9.7199999999999995E-2</v>
      </c>
      <c r="AP24" s="3">
        <v>2.243E-5</v>
      </c>
      <c r="AQ24" t="s">
        <v>648</v>
      </c>
      <c r="AR24">
        <v>21982</v>
      </c>
      <c r="AS24">
        <v>9124</v>
      </c>
      <c r="AT24">
        <v>12858</v>
      </c>
      <c r="AU24">
        <v>5</v>
      </c>
      <c r="AV24" s="4">
        <v>4.9299999999999997E-2</v>
      </c>
      <c r="AW24" s="4">
        <v>3.7000000000000002E-3</v>
      </c>
      <c r="AX24" s="4">
        <v>4.9299999999999997E-2</v>
      </c>
      <c r="AY24">
        <v>28</v>
      </c>
      <c r="AZ24">
        <v>12</v>
      </c>
      <c r="BA24" s="4">
        <v>42.857100000000003</v>
      </c>
      <c r="BB24">
        <v>0.22209999999999999</v>
      </c>
      <c r="BC24">
        <v>0.12889999999999999</v>
      </c>
      <c r="BD24" s="3">
        <v>8.4720000000000004E-2</v>
      </c>
      <c r="BE24" t="s">
        <v>649</v>
      </c>
      <c r="BF24">
        <v>12477</v>
      </c>
      <c r="BG24">
        <v>5970</v>
      </c>
      <c r="BH24">
        <v>6507</v>
      </c>
      <c r="BI24">
        <v>5</v>
      </c>
      <c r="BJ24" s="4">
        <v>2.7000000000000001E-3</v>
      </c>
      <c r="BK24" s="4">
        <v>0.12839999999999999</v>
      </c>
      <c r="BL24" s="3">
        <v>0.98299999999999998</v>
      </c>
      <c r="BM24" t="s">
        <v>650</v>
      </c>
      <c r="BN24">
        <v>8300</v>
      </c>
      <c r="BO24">
        <v>3122</v>
      </c>
      <c r="BP24">
        <v>5178</v>
      </c>
      <c r="BQ24">
        <v>3</v>
      </c>
      <c r="BR24" s="4">
        <v>1.2058992216953499</v>
      </c>
      <c r="BS24" s="3">
        <v>0.227856350782765</v>
      </c>
      <c r="BT24" s="4">
        <v>0.3231</v>
      </c>
      <c r="BU24" s="4">
        <v>8.3900000000000002E-2</v>
      </c>
      <c r="BV24" s="3">
        <v>1.184E-4</v>
      </c>
      <c r="BW24" t="s">
        <v>651</v>
      </c>
      <c r="BX24">
        <v>21976</v>
      </c>
      <c r="BY24">
        <v>9217</v>
      </c>
      <c r="BZ24">
        <v>12759</v>
      </c>
      <c r="CA24">
        <v>4</v>
      </c>
      <c r="CB24" s="4">
        <v>4.9299999999999997E-2</v>
      </c>
      <c r="CC24" s="4">
        <v>4.1000000000000003E-3</v>
      </c>
      <c r="CD24" s="15">
        <v>1.8280000000000001</v>
      </c>
      <c r="CE24" s="15">
        <v>0.44900000000000001</v>
      </c>
      <c r="CF24" s="16">
        <v>0.17910000000000001</v>
      </c>
      <c r="CG24" s="15">
        <v>5.1049999999999998E-2</v>
      </c>
      <c r="CI24" s="10">
        <v>1165</v>
      </c>
      <c r="CJ24" s="10">
        <v>768</v>
      </c>
      <c r="CK24" s="10">
        <v>397</v>
      </c>
      <c r="CL24" s="10">
        <v>1</v>
      </c>
      <c r="CM24" s="4">
        <v>0.33260000000000001</v>
      </c>
      <c r="CN24" s="4">
        <v>8.2500000000000004E-2</v>
      </c>
      <c r="CO24" s="3">
        <v>5.524E-5</v>
      </c>
      <c r="CP24" t="s">
        <v>346</v>
      </c>
    </row>
    <row r="25" spans="1:94" x14ac:dyDescent="0.2">
      <c r="A25" t="s">
        <v>652</v>
      </c>
      <c r="B25">
        <v>23</v>
      </c>
      <c r="C25">
        <v>24316659</v>
      </c>
      <c r="D25" t="s">
        <v>35</v>
      </c>
      <c r="E25" t="s">
        <v>34</v>
      </c>
      <c r="F25" t="s">
        <v>32</v>
      </c>
      <c r="G25" s="7" t="s">
        <v>660</v>
      </c>
      <c r="H25" s="4">
        <v>-0.33289999999999997</v>
      </c>
      <c r="I25" s="4">
        <v>8.3000000000000004E-2</v>
      </c>
      <c r="J25" s="3">
        <v>6.0059999999999998E-5</v>
      </c>
      <c r="K25" t="s">
        <v>653</v>
      </c>
      <c r="L25">
        <v>25385</v>
      </c>
      <c r="M25">
        <v>10380</v>
      </c>
      <c r="N25">
        <v>15005</v>
      </c>
      <c r="O25">
        <v>8</v>
      </c>
      <c r="P25" s="4">
        <v>0.95350000000000001</v>
      </c>
      <c r="Q25" s="4">
        <v>4.4999999999999997E-3</v>
      </c>
      <c r="R25" s="4">
        <v>4.65E-2</v>
      </c>
      <c r="S25">
        <v>28</v>
      </c>
      <c r="T25">
        <v>14</v>
      </c>
      <c r="U25">
        <v>50</v>
      </c>
      <c r="V25" s="4">
        <v>-0.25319999999999998</v>
      </c>
      <c r="W25" s="4">
        <v>6.3E-2</v>
      </c>
      <c r="X25" s="3">
        <v>5.8860000000000002E-5</v>
      </c>
      <c r="Y25" t="s">
        <v>654</v>
      </c>
      <c r="Z25">
        <v>14207</v>
      </c>
      <c r="AA25">
        <v>6455</v>
      </c>
      <c r="AB25">
        <v>7752</v>
      </c>
      <c r="AC25">
        <v>9</v>
      </c>
      <c r="AD25" s="4">
        <v>8.8400000000000006E-2</v>
      </c>
      <c r="AE25" s="4">
        <v>5.0700000000000002E-2</v>
      </c>
      <c r="AF25" s="3">
        <v>8.097E-2</v>
      </c>
      <c r="AG25" t="s">
        <v>655</v>
      </c>
      <c r="AH25">
        <v>11932</v>
      </c>
      <c r="AI25">
        <v>4240</v>
      </c>
      <c r="AJ25">
        <v>7692</v>
      </c>
      <c r="AK25">
        <v>9</v>
      </c>
      <c r="AL25" s="4">
        <v>-4.2242141015307402</v>
      </c>
      <c r="AM25" s="3">
        <v>2.39776022688634E-5</v>
      </c>
      <c r="AN25" s="4">
        <v>-0.39019999999999999</v>
      </c>
      <c r="AO25" s="4">
        <v>9.8400000000000001E-2</v>
      </c>
      <c r="AP25" s="3">
        <v>7.394E-5</v>
      </c>
      <c r="AQ25" t="s">
        <v>656</v>
      </c>
      <c r="AR25">
        <v>24217</v>
      </c>
      <c r="AS25">
        <v>9609</v>
      </c>
      <c r="AT25">
        <v>14608</v>
      </c>
      <c r="AU25">
        <v>7</v>
      </c>
      <c r="AV25" s="4">
        <v>0.95350000000000001</v>
      </c>
      <c r="AW25" s="4">
        <v>4.1999999999999997E-3</v>
      </c>
      <c r="AX25" s="4">
        <v>4.65E-2</v>
      </c>
      <c r="AY25">
        <v>28</v>
      </c>
      <c r="AZ25">
        <v>13</v>
      </c>
      <c r="BA25" s="4">
        <v>46.428600000000003</v>
      </c>
      <c r="BB25">
        <v>-0.1295</v>
      </c>
      <c r="BC25">
        <v>0.1303</v>
      </c>
      <c r="BD25" s="3">
        <v>0.32029999999999997</v>
      </c>
      <c r="BE25" t="s">
        <v>657</v>
      </c>
      <c r="BF25">
        <v>13637</v>
      </c>
      <c r="BG25">
        <v>6207</v>
      </c>
      <c r="BH25">
        <v>7430</v>
      </c>
      <c r="BI25">
        <v>8</v>
      </c>
      <c r="BJ25" s="4">
        <v>1.5100000000000001E-2</v>
      </c>
      <c r="BK25" s="4">
        <v>0.13039999999999999</v>
      </c>
      <c r="BL25" s="3">
        <v>0.90769999999999995</v>
      </c>
      <c r="BM25" t="s">
        <v>658</v>
      </c>
      <c r="BN25">
        <v>8284</v>
      </c>
      <c r="BO25">
        <v>3096</v>
      </c>
      <c r="BP25">
        <v>5188</v>
      </c>
      <c r="BQ25">
        <v>3</v>
      </c>
      <c r="BR25" s="4">
        <v>-0.78440838540420899</v>
      </c>
      <c r="BS25" s="3">
        <v>0.43280051964698002</v>
      </c>
      <c r="BT25" s="4">
        <v>-0.31859999999999999</v>
      </c>
      <c r="BU25" s="4">
        <v>8.43E-2</v>
      </c>
      <c r="BV25" s="3">
        <v>1.561E-4</v>
      </c>
      <c r="BW25" t="s">
        <v>659</v>
      </c>
      <c r="BX25">
        <v>24217</v>
      </c>
      <c r="BY25">
        <v>9609</v>
      </c>
      <c r="BZ25">
        <v>14608</v>
      </c>
      <c r="CA25">
        <v>7</v>
      </c>
      <c r="CB25" s="4">
        <v>0.9536</v>
      </c>
      <c r="CC25" s="4">
        <v>4.4999999999999997E-3</v>
      </c>
      <c r="CD25" s="15">
        <v>2.194</v>
      </c>
      <c r="CE25" s="15">
        <v>0.4743</v>
      </c>
      <c r="CF25" s="16">
        <v>9.7670000000000007E-2</v>
      </c>
      <c r="CG25" s="15">
        <v>5.0319999999999997E-2</v>
      </c>
      <c r="CI25" s="10">
        <v>1168</v>
      </c>
      <c r="CJ25" s="10">
        <v>771</v>
      </c>
      <c r="CK25" s="10">
        <v>397</v>
      </c>
      <c r="CL25" s="10">
        <v>1</v>
      </c>
      <c r="CM25" s="4">
        <v>-0.33289999999999997</v>
      </c>
      <c r="CN25" s="4">
        <v>8.3000000000000004E-2</v>
      </c>
      <c r="CO25" s="3">
        <v>6.0479999999999997E-5</v>
      </c>
      <c r="CP25" t="s">
        <v>325</v>
      </c>
    </row>
    <row r="26" spans="1:94" x14ac:dyDescent="0.2">
      <c r="A26" t="s">
        <v>411</v>
      </c>
      <c r="B26">
        <v>23</v>
      </c>
      <c r="C26">
        <v>39577144</v>
      </c>
      <c r="D26" t="s">
        <v>35</v>
      </c>
      <c r="E26" t="s">
        <v>34</v>
      </c>
      <c r="F26" t="s">
        <v>32</v>
      </c>
      <c r="G26" s="7" t="s">
        <v>419</v>
      </c>
      <c r="H26" s="4">
        <v>0.188</v>
      </c>
      <c r="I26" s="4">
        <v>4.7E-2</v>
      </c>
      <c r="J26" s="3">
        <v>6.4369999999999995E-5</v>
      </c>
      <c r="K26" t="s">
        <v>412</v>
      </c>
      <c r="L26">
        <v>13365</v>
      </c>
      <c r="M26">
        <v>4936</v>
      </c>
      <c r="N26">
        <v>8429</v>
      </c>
      <c r="O26">
        <v>5</v>
      </c>
      <c r="P26" s="4">
        <v>0.61570000000000003</v>
      </c>
      <c r="Q26" s="4">
        <v>1.29E-2</v>
      </c>
      <c r="R26" s="4">
        <v>0.38429999999999997</v>
      </c>
      <c r="S26">
        <v>28</v>
      </c>
      <c r="T26">
        <v>11</v>
      </c>
      <c r="U26">
        <v>39.285699999999999</v>
      </c>
      <c r="V26" s="4">
        <v>7.8700000000000006E-2</v>
      </c>
      <c r="W26" s="4">
        <v>3.7600000000000001E-2</v>
      </c>
      <c r="X26" s="3">
        <v>3.6479999999999999E-2</v>
      </c>
      <c r="Y26" t="s">
        <v>413</v>
      </c>
      <c r="Z26">
        <v>7304</v>
      </c>
      <c r="AA26">
        <v>2843</v>
      </c>
      <c r="AB26">
        <v>4461</v>
      </c>
      <c r="AC26">
        <v>5</v>
      </c>
      <c r="AD26" s="4">
        <v>-0.1109</v>
      </c>
      <c r="AE26" s="4">
        <v>2.9100000000000001E-2</v>
      </c>
      <c r="AF26" s="3">
        <v>1.3679999999999999E-4</v>
      </c>
      <c r="AG26" t="s">
        <v>414</v>
      </c>
      <c r="AH26">
        <v>6061</v>
      </c>
      <c r="AI26">
        <v>2093</v>
      </c>
      <c r="AJ26">
        <v>3968</v>
      </c>
      <c r="AK26">
        <v>5</v>
      </c>
      <c r="AL26" s="4">
        <v>3.9877631249938701</v>
      </c>
      <c r="AM26" s="3">
        <v>6.6699209933570507E-5</v>
      </c>
      <c r="AN26" s="4">
        <v>0.19</v>
      </c>
      <c r="AO26" s="4">
        <v>4.8500000000000001E-2</v>
      </c>
      <c r="AP26" s="3">
        <v>8.9519999999999997E-5</v>
      </c>
      <c r="AQ26" t="s">
        <v>415</v>
      </c>
      <c r="AR26">
        <v>13365</v>
      </c>
      <c r="AS26">
        <v>4936</v>
      </c>
      <c r="AT26">
        <v>8429</v>
      </c>
      <c r="AU26">
        <v>5</v>
      </c>
      <c r="AV26" s="4">
        <v>0.61580000000000001</v>
      </c>
      <c r="AW26" s="4">
        <v>1.2500000000000001E-2</v>
      </c>
      <c r="AX26" s="4">
        <v>0.38419999999999999</v>
      </c>
      <c r="AY26">
        <v>28</v>
      </c>
      <c r="AZ26">
        <v>11</v>
      </c>
      <c r="BA26" s="4">
        <v>39.285699999999999</v>
      </c>
      <c r="BB26">
        <v>7.7799999999999994E-2</v>
      </c>
      <c r="BC26">
        <v>6.83E-2</v>
      </c>
      <c r="BD26" s="3">
        <v>0.255</v>
      </c>
      <c r="BE26" t="s">
        <v>416</v>
      </c>
      <c r="BF26">
        <v>7304</v>
      </c>
      <c r="BG26">
        <v>2843</v>
      </c>
      <c r="BH26">
        <v>4461</v>
      </c>
      <c r="BI26">
        <v>5</v>
      </c>
      <c r="BJ26" s="4">
        <v>-0.13669999999999999</v>
      </c>
      <c r="BK26" s="4">
        <v>5.6099999999999997E-2</v>
      </c>
      <c r="BL26" s="3">
        <v>1.4880000000000001E-2</v>
      </c>
      <c r="BM26" t="s">
        <v>417</v>
      </c>
      <c r="BN26">
        <v>6061</v>
      </c>
      <c r="BO26">
        <v>2093</v>
      </c>
      <c r="BP26">
        <v>3968</v>
      </c>
      <c r="BQ26">
        <v>5</v>
      </c>
      <c r="BR26" s="4">
        <v>2.4268526012540699</v>
      </c>
      <c r="BS26" s="3">
        <v>1.5230442323595101E-2</v>
      </c>
      <c r="BT26" s="4">
        <v>0.188</v>
      </c>
      <c r="BU26" s="4">
        <v>4.7E-2</v>
      </c>
      <c r="BV26" s="3">
        <v>6.4369999999999995E-5</v>
      </c>
      <c r="BW26" t="s">
        <v>418</v>
      </c>
      <c r="BX26">
        <v>13365</v>
      </c>
      <c r="BY26">
        <v>4936</v>
      </c>
      <c r="BZ26">
        <v>8429</v>
      </c>
      <c r="CA26">
        <v>5</v>
      </c>
      <c r="CB26" s="4">
        <v>0.61570000000000003</v>
      </c>
      <c r="CC26" s="4">
        <v>1.29E-2</v>
      </c>
      <c r="CD26" s="15" t="s">
        <v>315</v>
      </c>
      <c r="CE26" s="15" t="s">
        <v>315</v>
      </c>
      <c r="CF26" s="16" t="s">
        <v>315</v>
      </c>
      <c r="CG26" s="15" t="s">
        <v>315</v>
      </c>
      <c r="CI26" s="10" t="s">
        <v>315</v>
      </c>
      <c r="CJ26" s="10" t="s">
        <v>315</v>
      </c>
      <c r="CK26" s="10" t="s">
        <v>315</v>
      </c>
      <c r="CL26" s="10" t="s">
        <v>315</v>
      </c>
      <c r="CM26" s="4">
        <v>0.188</v>
      </c>
      <c r="CN26" s="4">
        <v>4.7E-2</v>
      </c>
      <c r="CO26" s="3">
        <v>6.334E-5</v>
      </c>
      <c r="CP26" t="s">
        <v>409</v>
      </c>
    </row>
    <row r="27" spans="1:94" x14ac:dyDescent="0.2">
      <c r="A27" t="s">
        <v>420</v>
      </c>
      <c r="B27">
        <v>23</v>
      </c>
      <c r="C27">
        <v>118748923</v>
      </c>
      <c r="D27" t="s">
        <v>3</v>
      </c>
      <c r="E27" t="s">
        <v>33</v>
      </c>
      <c r="F27" t="s">
        <v>58</v>
      </c>
      <c r="G27" s="7" t="s">
        <v>590</v>
      </c>
      <c r="H27" s="4">
        <v>0.2132</v>
      </c>
      <c r="I27" s="4">
        <v>5.3800000000000001E-2</v>
      </c>
      <c r="J27" s="3">
        <v>7.3239999999999997E-5</v>
      </c>
      <c r="K27" t="s">
        <v>661</v>
      </c>
      <c r="L27">
        <v>32512</v>
      </c>
      <c r="M27">
        <v>12457</v>
      </c>
      <c r="N27">
        <v>20055</v>
      </c>
      <c r="O27">
        <v>2</v>
      </c>
      <c r="P27" s="4">
        <v>8.4599999999999995E-2</v>
      </c>
      <c r="Q27" s="4">
        <v>6.6E-3</v>
      </c>
      <c r="R27" s="4">
        <v>8.4599999999999995E-2</v>
      </c>
      <c r="S27">
        <v>28</v>
      </c>
      <c r="T27">
        <v>18</v>
      </c>
      <c r="U27">
        <v>64.285700000000006</v>
      </c>
      <c r="V27" s="4">
        <v>9.6000000000000002E-2</v>
      </c>
      <c r="W27" s="4">
        <v>4.1700000000000001E-2</v>
      </c>
      <c r="X27" s="3">
        <v>2.137E-2</v>
      </c>
      <c r="Y27" t="s">
        <v>422</v>
      </c>
      <c r="Z27">
        <v>17717</v>
      </c>
      <c r="AA27">
        <v>7428</v>
      </c>
      <c r="AB27">
        <v>10289</v>
      </c>
      <c r="AC27">
        <v>2</v>
      </c>
      <c r="AD27" s="4">
        <v>-0.1202</v>
      </c>
      <c r="AE27" s="4">
        <v>3.4000000000000002E-2</v>
      </c>
      <c r="AF27" s="3">
        <v>4.0870000000000001E-4</v>
      </c>
      <c r="AG27" t="s">
        <v>423</v>
      </c>
      <c r="AH27">
        <v>14795</v>
      </c>
      <c r="AI27">
        <v>5029</v>
      </c>
      <c r="AJ27">
        <v>9766</v>
      </c>
      <c r="AK27">
        <v>2</v>
      </c>
      <c r="AL27" s="4">
        <v>4.0182750111456604</v>
      </c>
      <c r="AM27" s="3">
        <v>5.8625750125523703E-5</v>
      </c>
      <c r="AN27" s="4">
        <v>0.24440000000000001</v>
      </c>
      <c r="AO27" s="4">
        <v>5.8299999999999998E-2</v>
      </c>
      <c r="AP27" s="3">
        <v>2.7399999999999999E-5</v>
      </c>
      <c r="AQ27" t="s">
        <v>662</v>
      </c>
      <c r="AR27">
        <v>32512</v>
      </c>
      <c r="AS27">
        <v>12457</v>
      </c>
      <c r="AT27">
        <v>20055</v>
      </c>
      <c r="AU27">
        <v>2</v>
      </c>
      <c r="AV27" s="4">
        <v>8.4400000000000003E-2</v>
      </c>
      <c r="AW27" s="4">
        <v>6.1000000000000004E-3</v>
      </c>
      <c r="AX27" s="4">
        <v>8.4400000000000003E-2</v>
      </c>
      <c r="AY27">
        <v>28</v>
      </c>
      <c r="AZ27">
        <v>18</v>
      </c>
      <c r="BA27" s="4">
        <v>64.285700000000006</v>
      </c>
      <c r="BB27">
        <v>8.9399999999999993E-2</v>
      </c>
      <c r="BC27">
        <v>8.0199999999999994E-2</v>
      </c>
      <c r="BD27" s="3">
        <v>0.26500000000000001</v>
      </c>
      <c r="BE27" t="s">
        <v>425</v>
      </c>
      <c r="BF27">
        <v>17717</v>
      </c>
      <c r="BG27">
        <v>7428</v>
      </c>
      <c r="BH27">
        <v>10289</v>
      </c>
      <c r="BI27">
        <v>2</v>
      </c>
      <c r="BJ27" s="4">
        <v>-0.19589999999999999</v>
      </c>
      <c r="BK27" s="4">
        <v>7.1599999999999997E-2</v>
      </c>
      <c r="BL27" s="3">
        <v>6.2370000000000004E-3</v>
      </c>
      <c r="BM27" t="s">
        <v>426</v>
      </c>
      <c r="BN27">
        <v>13886</v>
      </c>
      <c r="BO27">
        <v>4744</v>
      </c>
      <c r="BP27">
        <v>9142</v>
      </c>
      <c r="BQ27">
        <v>2</v>
      </c>
      <c r="BR27" s="4">
        <v>2.65368368460117</v>
      </c>
      <c r="BS27" s="3">
        <v>7.9618423508948395E-3</v>
      </c>
      <c r="BT27" s="4">
        <v>0.2132</v>
      </c>
      <c r="BU27" s="4">
        <v>5.3800000000000001E-2</v>
      </c>
      <c r="BV27" s="3">
        <v>7.3239999999999997E-5</v>
      </c>
      <c r="BW27" t="s">
        <v>663</v>
      </c>
      <c r="BX27">
        <v>32512</v>
      </c>
      <c r="BY27">
        <v>12457</v>
      </c>
      <c r="BZ27">
        <v>20055</v>
      </c>
      <c r="CA27">
        <v>2</v>
      </c>
      <c r="CB27" s="4">
        <v>8.4599999999999995E-2</v>
      </c>
      <c r="CC27" s="4">
        <v>6.6E-3</v>
      </c>
      <c r="CD27" s="15" t="s">
        <v>315</v>
      </c>
      <c r="CE27" s="15" t="s">
        <v>315</v>
      </c>
      <c r="CF27" s="16" t="s">
        <v>315</v>
      </c>
      <c r="CG27" s="15" t="s">
        <v>315</v>
      </c>
      <c r="CI27" s="10" t="s">
        <v>315</v>
      </c>
      <c r="CJ27" s="10" t="s">
        <v>315</v>
      </c>
      <c r="CK27" s="10" t="s">
        <v>315</v>
      </c>
      <c r="CL27" s="10" t="s">
        <v>315</v>
      </c>
      <c r="CM27" s="4">
        <v>0.2132</v>
      </c>
      <c r="CN27" s="4">
        <v>5.3800000000000001E-2</v>
      </c>
      <c r="CO27" s="3">
        <v>7.4070000000000001E-5</v>
      </c>
      <c r="CP27" t="s">
        <v>409</v>
      </c>
    </row>
    <row r="28" spans="1:94" x14ac:dyDescent="0.2">
      <c r="A28" t="s">
        <v>54</v>
      </c>
      <c r="B28">
        <v>23</v>
      </c>
      <c r="C28">
        <v>95375555</v>
      </c>
      <c r="D28" t="s">
        <v>34</v>
      </c>
      <c r="E28" t="s">
        <v>33</v>
      </c>
      <c r="F28" t="s">
        <v>32</v>
      </c>
      <c r="G28" s="7" t="s">
        <v>668</v>
      </c>
      <c r="H28" s="4">
        <v>0.12139999999999999</v>
      </c>
      <c r="I28" s="4">
        <v>3.0700000000000002E-2</v>
      </c>
      <c r="J28" s="3">
        <v>7.7089999999999995E-5</v>
      </c>
      <c r="K28" t="s">
        <v>204</v>
      </c>
      <c r="L28">
        <v>36466</v>
      </c>
      <c r="M28">
        <v>13513</v>
      </c>
      <c r="N28">
        <v>22953</v>
      </c>
      <c r="O28">
        <v>7</v>
      </c>
      <c r="P28" s="4">
        <v>0.30230000000000001</v>
      </c>
      <c r="Q28" s="4">
        <v>1.77E-2</v>
      </c>
      <c r="R28" s="4">
        <v>0.30230000000000001</v>
      </c>
      <c r="S28">
        <v>28</v>
      </c>
      <c r="T28">
        <v>21</v>
      </c>
      <c r="U28">
        <v>75</v>
      </c>
      <c r="V28" s="4">
        <v>9.1899999999999996E-2</v>
      </c>
      <c r="W28" s="4">
        <v>2.41E-2</v>
      </c>
      <c r="X28" s="3">
        <v>1.4139999999999999E-4</v>
      </c>
      <c r="Y28" t="s">
        <v>53</v>
      </c>
      <c r="Z28">
        <v>19674</v>
      </c>
      <c r="AA28">
        <v>8046</v>
      </c>
      <c r="AB28">
        <v>11628</v>
      </c>
      <c r="AC28">
        <v>7</v>
      </c>
      <c r="AD28" s="4">
        <v>-2.8299999999999999E-2</v>
      </c>
      <c r="AE28" s="4">
        <v>1.9099999999999999E-2</v>
      </c>
      <c r="AF28" s="3">
        <v>0.13730000000000001</v>
      </c>
      <c r="AG28" t="s">
        <v>52</v>
      </c>
      <c r="AH28">
        <v>16792</v>
      </c>
      <c r="AI28">
        <v>5467</v>
      </c>
      <c r="AJ28">
        <v>11325</v>
      </c>
      <c r="AK28">
        <v>7</v>
      </c>
      <c r="AL28" s="4">
        <v>3.9088242427247502</v>
      </c>
      <c r="AM28" s="3">
        <v>9.2746406191072405E-5</v>
      </c>
      <c r="AN28" s="4">
        <v>0.12620000000000001</v>
      </c>
      <c r="AO28" s="4">
        <v>3.1899999999999998E-2</v>
      </c>
      <c r="AP28" s="3">
        <v>7.449E-5</v>
      </c>
      <c r="AQ28" t="s">
        <v>664</v>
      </c>
      <c r="AR28">
        <v>36466</v>
      </c>
      <c r="AS28">
        <v>13513</v>
      </c>
      <c r="AT28">
        <v>22953</v>
      </c>
      <c r="AU28">
        <v>7</v>
      </c>
      <c r="AV28" s="4">
        <v>0.3024</v>
      </c>
      <c r="AW28" s="4">
        <v>1.7600000000000001E-2</v>
      </c>
      <c r="AX28" s="4">
        <v>0.3024</v>
      </c>
      <c r="AY28">
        <v>28</v>
      </c>
      <c r="AZ28">
        <v>21</v>
      </c>
      <c r="BA28" s="4">
        <v>75</v>
      </c>
      <c r="BB28">
        <v>0.1255</v>
      </c>
      <c r="BC28">
        <v>4.5699999999999998E-2</v>
      </c>
      <c r="BD28" s="3">
        <v>6.032E-3</v>
      </c>
      <c r="BE28" t="s">
        <v>665</v>
      </c>
      <c r="BF28">
        <v>19674</v>
      </c>
      <c r="BG28">
        <v>8046</v>
      </c>
      <c r="BH28">
        <v>11628</v>
      </c>
      <c r="BI28">
        <v>7</v>
      </c>
      <c r="BJ28" s="4">
        <v>-2.12E-2</v>
      </c>
      <c r="BK28" s="4">
        <v>3.5099999999999999E-2</v>
      </c>
      <c r="BL28" s="3">
        <v>0.54559999999999997</v>
      </c>
      <c r="BM28" t="s">
        <v>666</v>
      </c>
      <c r="BN28">
        <v>16792</v>
      </c>
      <c r="BO28">
        <v>5467</v>
      </c>
      <c r="BP28">
        <v>11325</v>
      </c>
      <c r="BQ28">
        <v>7</v>
      </c>
      <c r="BR28" s="4">
        <v>2.5458239718859099</v>
      </c>
      <c r="BS28" s="3">
        <v>1.0902014823527499E-2</v>
      </c>
      <c r="BT28" s="4">
        <v>0.12139999999999999</v>
      </c>
      <c r="BU28" s="4">
        <v>3.0700000000000002E-2</v>
      </c>
      <c r="BV28" s="3">
        <v>7.7089999999999995E-5</v>
      </c>
      <c r="BW28" t="s">
        <v>667</v>
      </c>
      <c r="BX28">
        <v>36466</v>
      </c>
      <c r="BY28">
        <v>13513</v>
      </c>
      <c r="BZ28">
        <v>22953</v>
      </c>
      <c r="CA28">
        <v>7</v>
      </c>
      <c r="CB28" s="4">
        <v>0.30230000000000001</v>
      </c>
      <c r="CC28" s="4">
        <v>1.77E-2</v>
      </c>
      <c r="CD28" s="15" t="s">
        <v>315</v>
      </c>
      <c r="CE28" s="15" t="s">
        <v>315</v>
      </c>
      <c r="CF28" s="16" t="s">
        <v>315</v>
      </c>
      <c r="CG28" s="16" t="s">
        <v>315</v>
      </c>
      <c r="CI28" s="10" t="s">
        <v>315</v>
      </c>
      <c r="CJ28" s="10" t="s">
        <v>315</v>
      </c>
      <c r="CK28" s="10" t="s">
        <v>315</v>
      </c>
      <c r="CL28" s="10" t="s">
        <v>315</v>
      </c>
      <c r="CM28" s="4">
        <v>0.12139999999999999</v>
      </c>
      <c r="CN28" s="4">
        <v>3.0700000000000002E-2</v>
      </c>
      <c r="CO28" s="3">
        <v>7.6730000000000006E-5</v>
      </c>
      <c r="CP28" t="s">
        <v>409</v>
      </c>
    </row>
    <row r="30" spans="1:94" ht="16" x14ac:dyDescent="0.2">
      <c r="A30" s="2" t="s">
        <v>76</v>
      </c>
    </row>
    <row r="31" spans="1:94" x14ac:dyDescent="0.2">
      <c r="A31" t="s">
        <v>441</v>
      </c>
      <c r="B31">
        <v>23</v>
      </c>
      <c r="C31">
        <v>99276178</v>
      </c>
      <c r="D31" t="s">
        <v>35</v>
      </c>
      <c r="E31" t="s">
        <v>34</v>
      </c>
      <c r="F31" t="s">
        <v>32</v>
      </c>
      <c r="G31" s="7" t="s">
        <v>446</v>
      </c>
      <c r="H31" s="4">
        <v>0.31769999999999998</v>
      </c>
      <c r="I31" s="4">
        <v>7.9500000000000001E-2</v>
      </c>
      <c r="J31" s="3">
        <v>6.4999999999999994E-5</v>
      </c>
      <c r="K31" t="s">
        <v>669</v>
      </c>
      <c r="L31">
        <v>24408</v>
      </c>
      <c r="M31">
        <v>9483</v>
      </c>
      <c r="N31">
        <v>14925</v>
      </c>
      <c r="O31">
        <v>2</v>
      </c>
      <c r="P31" s="4">
        <v>0.95050000000000001</v>
      </c>
      <c r="Q31" s="4">
        <v>7.6E-3</v>
      </c>
      <c r="R31" s="4">
        <v>4.9500000000000002E-2</v>
      </c>
      <c r="S31">
        <v>26</v>
      </c>
      <c r="T31">
        <v>14</v>
      </c>
      <c r="U31">
        <v>53.846200000000003</v>
      </c>
      <c r="V31" s="4">
        <v>0.1515</v>
      </c>
      <c r="W31" s="4">
        <v>5.8900000000000001E-2</v>
      </c>
      <c r="X31" s="3">
        <v>1.005E-2</v>
      </c>
      <c r="Y31" t="s">
        <v>443</v>
      </c>
      <c r="Z31">
        <v>14559</v>
      </c>
      <c r="AA31">
        <v>6718</v>
      </c>
      <c r="AB31">
        <v>7841</v>
      </c>
      <c r="AC31">
        <v>2</v>
      </c>
      <c r="AD31" s="4">
        <v>-0.2114</v>
      </c>
      <c r="AE31" s="4">
        <v>5.4399999999999997E-2</v>
      </c>
      <c r="AF31" s="3">
        <v>1.027E-4</v>
      </c>
      <c r="AG31" t="s">
        <v>444</v>
      </c>
      <c r="AH31">
        <v>10291</v>
      </c>
      <c r="AI31">
        <v>2871</v>
      </c>
      <c r="AJ31">
        <v>7420</v>
      </c>
      <c r="AK31">
        <v>2</v>
      </c>
      <c r="AL31" s="4">
        <v>4.5261587217740997</v>
      </c>
      <c r="AM31" s="3">
        <v>6.0065474042151002E-6</v>
      </c>
      <c r="AN31" s="4" t="s">
        <v>315</v>
      </c>
      <c r="AO31" s="4" t="s">
        <v>315</v>
      </c>
      <c r="AP31" s="3" t="s">
        <v>315</v>
      </c>
      <c r="AQ31" t="s">
        <v>315</v>
      </c>
      <c r="AR31" t="s">
        <v>315</v>
      </c>
      <c r="AS31" t="s">
        <v>315</v>
      </c>
      <c r="AT31" t="s">
        <v>315</v>
      </c>
      <c r="AU31" t="s">
        <v>315</v>
      </c>
      <c r="AV31" s="4" t="s">
        <v>315</v>
      </c>
      <c r="AW31" s="4" t="s">
        <v>315</v>
      </c>
      <c r="AX31" s="4" t="s">
        <v>315</v>
      </c>
      <c r="AY31" t="s">
        <v>315</v>
      </c>
      <c r="AZ31" t="s">
        <v>315</v>
      </c>
      <c r="BA31" s="4" t="s">
        <v>315</v>
      </c>
      <c r="BB31" t="s">
        <v>315</v>
      </c>
      <c r="BC31" t="s">
        <v>315</v>
      </c>
      <c r="BD31" s="3" t="s">
        <v>315</v>
      </c>
      <c r="BE31" t="s">
        <v>315</v>
      </c>
      <c r="BF31" t="s">
        <v>315</v>
      </c>
      <c r="BG31" t="s">
        <v>315</v>
      </c>
      <c r="BH31" t="s">
        <v>315</v>
      </c>
      <c r="BI31" t="s">
        <v>315</v>
      </c>
      <c r="BJ31" s="4" t="s">
        <v>315</v>
      </c>
      <c r="BK31" s="4" t="s">
        <v>315</v>
      </c>
      <c r="BL31" s="3" t="s">
        <v>315</v>
      </c>
      <c r="BM31" t="s">
        <v>315</v>
      </c>
      <c r="BN31" t="s">
        <v>315</v>
      </c>
      <c r="BO31" t="s">
        <v>315</v>
      </c>
      <c r="BP31" t="s">
        <v>315</v>
      </c>
      <c r="BQ31" t="s">
        <v>315</v>
      </c>
      <c r="BR31" s="4" t="s">
        <v>315</v>
      </c>
      <c r="BS31" s="3" t="s">
        <v>315</v>
      </c>
      <c r="BT31" s="4">
        <v>0.31769999999999998</v>
      </c>
      <c r="BU31" s="4">
        <v>7.9500000000000001E-2</v>
      </c>
      <c r="BV31" s="3">
        <v>6.4999999999999994E-5</v>
      </c>
      <c r="BW31" t="s">
        <v>670</v>
      </c>
      <c r="BX31">
        <v>24408</v>
      </c>
      <c r="BY31">
        <v>9483</v>
      </c>
      <c r="BZ31">
        <v>14925</v>
      </c>
      <c r="CA31">
        <v>2</v>
      </c>
      <c r="CB31" s="4">
        <v>0.95050000000000001</v>
      </c>
      <c r="CC31" s="4">
        <v>7.6E-3</v>
      </c>
      <c r="CD31" s="15" t="s">
        <v>315</v>
      </c>
      <c r="CE31" s="15" t="s">
        <v>315</v>
      </c>
      <c r="CF31" s="16" t="s">
        <v>315</v>
      </c>
      <c r="CG31" s="16" t="s">
        <v>315</v>
      </c>
      <c r="CI31" s="10" t="s">
        <v>315</v>
      </c>
      <c r="CJ31" s="10" t="s">
        <v>315</v>
      </c>
      <c r="CK31" s="10" t="s">
        <v>315</v>
      </c>
      <c r="CL31" s="10" t="s">
        <v>315</v>
      </c>
      <c r="CM31" s="4">
        <v>0.31769999999999998</v>
      </c>
      <c r="CN31" s="4">
        <v>7.9500000000000001E-2</v>
      </c>
      <c r="CO31" s="3">
        <v>6.436E-5</v>
      </c>
      <c r="CP31" t="s">
        <v>409</v>
      </c>
    </row>
    <row r="33" spans="1:94" ht="16" x14ac:dyDescent="0.2">
      <c r="A33" s="2" t="s">
        <v>77</v>
      </c>
    </row>
    <row r="34" spans="1:94" x14ac:dyDescent="0.2">
      <c r="A34" t="s">
        <v>671</v>
      </c>
      <c r="B34">
        <v>23</v>
      </c>
      <c r="C34">
        <v>31981961</v>
      </c>
      <c r="D34" t="s">
        <v>35</v>
      </c>
      <c r="E34" t="s">
        <v>33</v>
      </c>
      <c r="F34" t="s">
        <v>37</v>
      </c>
      <c r="G34" s="7" t="s">
        <v>440</v>
      </c>
      <c r="H34" s="4">
        <v>-0.66359999999999997</v>
      </c>
      <c r="I34" s="4">
        <v>0.16309999999999999</v>
      </c>
      <c r="J34" s="3">
        <v>4.7129999999999998E-5</v>
      </c>
      <c r="K34" t="s">
        <v>672</v>
      </c>
      <c r="L34">
        <v>27384</v>
      </c>
      <c r="M34">
        <v>10490</v>
      </c>
      <c r="N34">
        <v>16894</v>
      </c>
      <c r="O34">
        <v>2</v>
      </c>
      <c r="P34" s="4">
        <v>1.3299999999999999E-2</v>
      </c>
      <c r="Q34" s="4">
        <v>3.5999999999999999E-3</v>
      </c>
      <c r="R34" s="4">
        <v>1.3299999999999999E-2</v>
      </c>
      <c r="S34">
        <v>20</v>
      </c>
      <c r="T34">
        <v>12</v>
      </c>
      <c r="U34">
        <v>60</v>
      </c>
      <c r="V34" s="4">
        <v>-0.34050000000000002</v>
      </c>
      <c r="W34" s="4">
        <v>0.1017</v>
      </c>
      <c r="X34" s="3">
        <v>8.116E-4</v>
      </c>
      <c r="Y34" t="s">
        <v>673</v>
      </c>
      <c r="Z34">
        <v>23024</v>
      </c>
      <c r="AA34">
        <v>9462</v>
      </c>
      <c r="AB34">
        <v>13562</v>
      </c>
      <c r="AC34">
        <v>2</v>
      </c>
      <c r="AD34" s="4">
        <v>0.26500000000000001</v>
      </c>
      <c r="AE34" s="4">
        <v>8.8700000000000001E-2</v>
      </c>
      <c r="AF34" s="3">
        <v>2.8059999999999999E-3</v>
      </c>
      <c r="AG34" t="s">
        <v>674</v>
      </c>
      <c r="AH34">
        <v>16154</v>
      </c>
      <c r="AI34">
        <v>3965</v>
      </c>
      <c r="AJ34">
        <v>12189</v>
      </c>
      <c r="AK34">
        <v>2</v>
      </c>
      <c r="AL34" s="4">
        <v>-4.4869606248467298</v>
      </c>
      <c r="AM34" s="3">
        <v>7.2246420263995099E-6</v>
      </c>
      <c r="AN34" s="4" t="s">
        <v>315</v>
      </c>
      <c r="AO34" s="4" t="s">
        <v>315</v>
      </c>
      <c r="AP34" s="3" t="s">
        <v>315</v>
      </c>
      <c r="AQ34" t="s">
        <v>315</v>
      </c>
      <c r="AR34" t="s">
        <v>315</v>
      </c>
      <c r="AS34" t="s">
        <v>315</v>
      </c>
      <c r="AT34" t="s">
        <v>315</v>
      </c>
      <c r="AU34" t="s">
        <v>315</v>
      </c>
      <c r="AV34" s="4" t="s">
        <v>315</v>
      </c>
      <c r="AW34" s="4" t="s">
        <v>315</v>
      </c>
      <c r="AX34" s="4" t="s">
        <v>315</v>
      </c>
      <c r="AY34" t="s">
        <v>315</v>
      </c>
      <c r="AZ34" t="s">
        <v>315</v>
      </c>
      <c r="BA34" s="4" t="s">
        <v>315</v>
      </c>
      <c r="BB34" t="s">
        <v>315</v>
      </c>
      <c r="BC34" t="s">
        <v>315</v>
      </c>
      <c r="BD34" s="3" t="s">
        <v>315</v>
      </c>
      <c r="BE34" t="s">
        <v>315</v>
      </c>
      <c r="BF34" t="s">
        <v>315</v>
      </c>
      <c r="BG34" t="s">
        <v>315</v>
      </c>
      <c r="BH34" t="s">
        <v>315</v>
      </c>
      <c r="BI34" t="s">
        <v>315</v>
      </c>
      <c r="BJ34" s="4" t="s">
        <v>315</v>
      </c>
      <c r="BK34" s="4" t="s">
        <v>315</v>
      </c>
      <c r="BL34" s="3" t="s">
        <v>315</v>
      </c>
      <c r="BM34" t="s">
        <v>315</v>
      </c>
      <c r="BN34" t="s">
        <v>315</v>
      </c>
      <c r="BO34" t="s">
        <v>315</v>
      </c>
      <c r="BP34" t="s">
        <v>315</v>
      </c>
      <c r="BQ34" t="s">
        <v>315</v>
      </c>
      <c r="BR34" s="4" t="s">
        <v>315</v>
      </c>
      <c r="BS34" s="3" t="s">
        <v>315</v>
      </c>
      <c r="BT34" s="4">
        <v>-0.6452</v>
      </c>
      <c r="BU34" s="4">
        <v>0.19109999999999999</v>
      </c>
      <c r="BV34" s="3">
        <v>7.3450000000000002E-4</v>
      </c>
      <c r="BW34" t="s">
        <v>675</v>
      </c>
      <c r="BX34">
        <v>15148</v>
      </c>
      <c r="BY34">
        <v>5934</v>
      </c>
      <c r="BZ34">
        <v>9214</v>
      </c>
      <c r="CA34">
        <v>1</v>
      </c>
      <c r="CB34" s="4">
        <v>1.44E-2</v>
      </c>
      <c r="CC34" s="4">
        <v>3.7000000000000002E-3</v>
      </c>
      <c r="CD34" s="15">
        <v>0.49030000000000001</v>
      </c>
      <c r="CE34" s="15">
        <v>0.30149999999999999</v>
      </c>
      <c r="CF34" s="16">
        <v>1.8089999999999998E-2</v>
      </c>
      <c r="CG34" s="15">
        <v>1.055E-2</v>
      </c>
      <c r="CI34" s="10">
        <v>12236</v>
      </c>
      <c r="CJ34" s="10">
        <v>4556</v>
      </c>
      <c r="CK34" s="10">
        <v>7680</v>
      </c>
      <c r="CL34" s="10">
        <v>1</v>
      </c>
      <c r="CM34" s="4">
        <v>-0.66349999999999998</v>
      </c>
      <c r="CN34" s="4">
        <v>0.16309999999999999</v>
      </c>
      <c r="CO34" s="3">
        <v>4.7500000000000003E-5</v>
      </c>
      <c r="CP34" t="s">
        <v>325</v>
      </c>
    </row>
    <row r="36" spans="1:94" s="1" customFormat="1" x14ac:dyDescent="0.2">
      <c r="A36" s="1" t="s">
        <v>0</v>
      </c>
      <c r="B36" s="1" t="s">
        <v>4</v>
      </c>
      <c r="C36" s="1" t="s">
        <v>5</v>
      </c>
      <c r="D36" s="1" t="s">
        <v>6</v>
      </c>
      <c r="E36" s="1" t="s">
        <v>7</v>
      </c>
      <c r="F36" s="1" t="s">
        <v>1</v>
      </c>
      <c r="G36" s="8" t="s">
        <v>2</v>
      </c>
      <c r="H36" s="5" t="s">
        <v>9</v>
      </c>
      <c r="I36" s="5" t="s">
        <v>10</v>
      </c>
      <c r="J36" s="1" t="s">
        <v>260</v>
      </c>
      <c r="K36" s="1" t="s">
        <v>11</v>
      </c>
      <c r="L36" s="1" t="s">
        <v>12</v>
      </c>
      <c r="M36" s="1" t="s">
        <v>13</v>
      </c>
      <c r="N36" s="1" t="s">
        <v>14</v>
      </c>
      <c r="O36" s="1" t="s">
        <v>71</v>
      </c>
      <c r="P36" s="5" t="s">
        <v>8</v>
      </c>
      <c r="Q36" s="5" t="s">
        <v>72</v>
      </c>
      <c r="R36" s="5" t="s">
        <v>15</v>
      </c>
      <c r="S36" s="1" t="s">
        <v>70</v>
      </c>
      <c r="T36" s="1" t="s">
        <v>69</v>
      </c>
      <c r="U36" s="1" t="s">
        <v>68</v>
      </c>
      <c r="V36" s="5" t="s">
        <v>16</v>
      </c>
      <c r="W36" s="5" t="s">
        <v>17</v>
      </c>
      <c r="X36" s="1" t="s">
        <v>18</v>
      </c>
      <c r="Y36" s="1" t="s">
        <v>19</v>
      </c>
      <c r="Z36" s="1" t="s">
        <v>20</v>
      </c>
      <c r="AA36" s="1" t="s">
        <v>21</v>
      </c>
      <c r="AB36" s="1" t="s">
        <v>22</v>
      </c>
      <c r="AC36" s="1" t="s">
        <v>67</v>
      </c>
      <c r="AD36" s="5" t="s">
        <v>23</v>
      </c>
      <c r="AE36" s="5" t="s">
        <v>24</v>
      </c>
      <c r="AF36" s="6" t="s">
        <v>25</v>
      </c>
      <c r="AG36" s="1" t="s">
        <v>26</v>
      </c>
      <c r="AH36" s="1" t="s">
        <v>27</v>
      </c>
      <c r="AI36" s="1" t="s">
        <v>28</v>
      </c>
      <c r="AJ36" s="1" t="s">
        <v>29</v>
      </c>
      <c r="AK36" s="1" t="s">
        <v>66</v>
      </c>
      <c r="AL36" s="5" t="s">
        <v>30</v>
      </c>
      <c r="AM36" s="6" t="s">
        <v>31</v>
      </c>
      <c r="AN36" s="1" t="s">
        <v>263</v>
      </c>
      <c r="AO36" s="1" t="s">
        <v>264</v>
      </c>
      <c r="AP36" s="1" t="s">
        <v>265</v>
      </c>
      <c r="AQ36" s="1" t="s">
        <v>266</v>
      </c>
      <c r="AR36" s="1" t="s">
        <v>267</v>
      </c>
      <c r="AS36" s="1" t="s">
        <v>268</v>
      </c>
      <c r="AT36" s="1" t="s">
        <v>269</v>
      </c>
      <c r="AU36" s="1" t="s">
        <v>270</v>
      </c>
      <c r="AV36" s="5" t="s">
        <v>261</v>
      </c>
      <c r="AW36" s="5" t="s">
        <v>262</v>
      </c>
      <c r="AX36" s="5" t="s">
        <v>271</v>
      </c>
      <c r="AY36" s="1" t="s">
        <v>272</v>
      </c>
      <c r="AZ36" s="1" t="s">
        <v>273</v>
      </c>
      <c r="BA36" s="5" t="s">
        <v>274</v>
      </c>
      <c r="BB36" s="1" t="s">
        <v>275</v>
      </c>
      <c r="BC36" s="1" t="s">
        <v>276</v>
      </c>
      <c r="BD36" s="6" t="s">
        <v>277</v>
      </c>
      <c r="BE36" s="1" t="s">
        <v>278</v>
      </c>
      <c r="BF36" s="1" t="s">
        <v>279</v>
      </c>
      <c r="BG36" s="1" t="s">
        <v>280</v>
      </c>
      <c r="BH36" s="1" t="s">
        <v>281</v>
      </c>
      <c r="BI36" s="1" t="s">
        <v>282</v>
      </c>
      <c r="BJ36" s="5" t="s">
        <v>283</v>
      </c>
      <c r="BK36" s="5" t="s">
        <v>284</v>
      </c>
      <c r="BL36" s="6" t="s">
        <v>285</v>
      </c>
      <c r="BM36" s="1" t="s">
        <v>286</v>
      </c>
      <c r="BN36" s="1" t="s">
        <v>287</v>
      </c>
      <c r="BO36" s="1" t="s">
        <v>288</v>
      </c>
      <c r="BP36" s="1" t="s">
        <v>289</v>
      </c>
      <c r="BQ36" s="1" t="s">
        <v>290</v>
      </c>
      <c r="BR36" s="5" t="s">
        <v>291</v>
      </c>
      <c r="BS36" s="6" t="s">
        <v>292</v>
      </c>
      <c r="BT36" s="5" t="s">
        <v>295</v>
      </c>
      <c r="BU36" s="5" t="s">
        <v>296</v>
      </c>
      <c r="BV36" s="6" t="s">
        <v>297</v>
      </c>
      <c r="BW36" s="1" t="s">
        <v>298</v>
      </c>
      <c r="BX36" s="1" t="s">
        <v>299</v>
      </c>
      <c r="BY36" s="1" t="s">
        <v>300</v>
      </c>
      <c r="BZ36" s="1" t="s">
        <v>301</v>
      </c>
      <c r="CA36" s="1" t="s">
        <v>302</v>
      </c>
      <c r="CB36" s="5" t="s">
        <v>293</v>
      </c>
      <c r="CC36" s="5" t="s">
        <v>294</v>
      </c>
      <c r="CD36" s="13" t="s">
        <v>742</v>
      </c>
      <c r="CE36" s="13" t="s">
        <v>304</v>
      </c>
      <c r="CF36" s="14" t="s">
        <v>305</v>
      </c>
      <c r="CG36" s="13" t="s">
        <v>306</v>
      </c>
      <c r="CH36" s="5" t="s">
        <v>743</v>
      </c>
      <c r="CI36" s="9" t="s">
        <v>309</v>
      </c>
      <c r="CJ36" s="9" t="s">
        <v>307</v>
      </c>
      <c r="CK36" s="9" t="s">
        <v>308</v>
      </c>
      <c r="CL36" s="9" t="s">
        <v>310</v>
      </c>
      <c r="CM36" s="5" t="s">
        <v>311</v>
      </c>
      <c r="CN36" s="5" t="s">
        <v>312</v>
      </c>
      <c r="CO36" s="1" t="s">
        <v>313</v>
      </c>
      <c r="CP36" s="1" t="s">
        <v>314</v>
      </c>
    </row>
    <row r="37" spans="1:94" x14ac:dyDescent="0.2">
      <c r="A37" s="1" t="s">
        <v>110</v>
      </c>
      <c r="J37"/>
      <c r="K37"/>
      <c r="L37"/>
      <c r="S37"/>
      <c r="T37"/>
      <c r="X37"/>
      <c r="Z37"/>
      <c r="AA37"/>
      <c r="AB37"/>
      <c r="AH37"/>
      <c r="AI37"/>
      <c r="AN37"/>
      <c r="AO37"/>
      <c r="AP37"/>
      <c r="CO37"/>
    </row>
    <row r="38" spans="1:94" x14ac:dyDescent="0.2">
      <c r="A38" t="s">
        <v>676</v>
      </c>
      <c r="B38">
        <v>23</v>
      </c>
      <c r="C38">
        <v>7412223</v>
      </c>
      <c r="D38" t="s">
        <v>3</v>
      </c>
      <c r="E38" t="s">
        <v>33</v>
      </c>
      <c r="F38" t="s">
        <v>32</v>
      </c>
      <c r="G38" s="7" t="s">
        <v>684</v>
      </c>
      <c r="H38" s="4">
        <v>0.17549999999999999</v>
      </c>
      <c r="I38" s="4">
        <v>4.1200000000000001E-2</v>
      </c>
      <c r="J38" s="3">
        <v>2.0169999999999998E-5</v>
      </c>
      <c r="K38" t="s">
        <v>677</v>
      </c>
      <c r="L38">
        <v>26549</v>
      </c>
      <c r="M38">
        <v>13870</v>
      </c>
      <c r="N38">
        <v>12679</v>
      </c>
      <c r="O38">
        <v>8</v>
      </c>
      <c r="P38" s="4">
        <v>0.78559999999999997</v>
      </c>
      <c r="Q38" s="4">
        <v>2.8000000000000001E-2</v>
      </c>
      <c r="R38" s="4">
        <v>0.21440000000000001</v>
      </c>
      <c r="S38">
        <v>95</v>
      </c>
      <c r="T38">
        <v>23</v>
      </c>
      <c r="U38">
        <v>24.2105</v>
      </c>
      <c r="V38" s="4">
        <v>0.1406</v>
      </c>
      <c r="W38" s="4">
        <v>3.3300000000000003E-2</v>
      </c>
      <c r="X38" s="3">
        <v>2.3609999999999999E-5</v>
      </c>
      <c r="Y38" t="s">
        <v>678</v>
      </c>
      <c r="Z38">
        <v>13475</v>
      </c>
      <c r="AA38">
        <v>6723</v>
      </c>
      <c r="AB38">
        <v>6752</v>
      </c>
      <c r="AC38">
        <v>8</v>
      </c>
      <c r="AD38" s="4">
        <v>-2.9600000000000001E-2</v>
      </c>
      <c r="AE38" s="4">
        <v>2.5000000000000001E-2</v>
      </c>
      <c r="AF38" s="3">
        <v>0.23549999999999999</v>
      </c>
      <c r="AG38" t="s">
        <v>679</v>
      </c>
      <c r="AH38">
        <v>13074</v>
      </c>
      <c r="AI38">
        <v>7147</v>
      </c>
      <c r="AJ38">
        <v>5927</v>
      </c>
      <c r="AK38">
        <v>8</v>
      </c>
      <c r="AL38" s="4">
        <v>4.0874154747320404</v>
      </c>
      <c r="AM38" s="3">
        <v>4.3620552380765497E-5</v>
      </c>
      <c r="AN38">
        <v>0.187</v>
      </c>
      <c r="AO38">
        <v>4.3299999999999998E-2</v>
      </c>
      <c r="AP38" s="3">
        <v>1.554E-5</v>
      </c>
      <c r="AQ38" t="s">
        <v>680</v>
      </c>
      <c r="AR38">
        <v>26549</v>
      </c>
      <c r="AS38">
        <v>13870</v>
      </c>
      <c r="AT38">
        <v>12679</v>
      </c>
      <c r="AU38">
        <v>8</v>
      </c>
      <c r="AV38" s="4">
        <v>0.78539999999999999</v>
      </c>
      <c r="AW38" s="4">
        <v>2.8299999999999999E-2</v>
      </c>
      <c r="AX38" s="4">
        <v>0.21460000000000001</v>
      </c>
      <c r="AY38">
        <v>95</v>
      </c>
      <c r="AZ38">
        <v>23</v>
      </c>
      <c r="BA38" s="4">
        <v>24.2105</v>
      </c>
      <c r="BB38">
        <v>0.1898</v>
      </c>
      <c r="BC38">
        <v>6.8599999999999994E-2</v>
      </c>
      <c r="BD38" s="3">
        <v>5.633E-3</v>
      </c>
      <c r="BE38" t="s">
        <v>681</v>
      </c>
      <c r="BF38">
        <v>13451</v>
      </c>
      <c r="BG38">
        <v>6722</v>
      </c>
      <c r="BH38">
        <v>6729</v>
      </c>
      <c r="BI38">
        <v>8</v>
      </c>
      <c r="BJ38" s="4">
        <v>-6.7599999999999993E-2</v>
      </c>
      <c r="BK38" s="4">
        <v>5.5599999999999997E-2</v>
      </c>
      <c r="BL38" s="3">
        <v>0.2235</v>
      </c>
      <c r="BM38" t="s">
        <v>682</v>
      </c>
      <c r="BN38">
        <v>12889</v>
      </c>
      <c r="BO38">
        <v>6999</v>
      </c>
      <c r="BP38">
        <v>5890</v>
      </c>
      <c r="BQ38">
        <v>7</v>
      </c>
      <c r="BR38" s="4">
        <v>2.91498190785435</v>
      </c>
      <c r="BS38" s="3">
        <v>3.5570916278961501E-3</v>
      </c>
      <c r="BT38" s="4">
        <v>0.17549999999999999</v>
      </c>
      <c r="BU38" s="4">
        <v>4.1200000000000001E-2</v>
      </c>
      <c r="BV38" s="3">
        <v>2.0169999999999998E-5</v>
      </c>
      <c r="BW38" t="s">
        <v>683</v>
      </c>
      <c r="BX38">
        <v>26549</v>
      </c>
      <c r="BY38">
        <v>13870</v>
      </c>
      <c r="BZ38">
        <v>12679</v>
      </c>
      <c r="CA38">
        <v>8</v>
      </c>
      <c r="CB38" s="4">
        <v>0.78559999999999997</v>
      </c>
      <c r="CC38" s="4">
        <v>2.8000000000000001E-2</v>
      </c>
      <c r="CD38" s="15" t="s">
        <v>315</v>
      </c>
      <c r="CE38" s="15" t="s">
        <v>315</v>
      </c>
      <c r="CF38" s="16" t="s">
        <v>315</v>
      </c>
      <c r="CG38" s="16" t="s">
        <v>315</v>
      </c>
      <c r="CH38" s="4" t="s">
        <v>315</v>
      </c>
      <c r="CI38" s="10" t="s">
        <v>315</v>
      </c>
      <c r="CJ38" s="10" t="s">
        <v>315</v>
      </c>
      <c r="CK38" s="10" t="s">
        <v>315</v>
      </c>
      <c r="CL38" s="10" t="s">
        <v>315</v>
      </c>
      <c r="CM38" s="4">
        <v>0.17549999999999999</v>
      </c>
      <c r="CN38" s="4">
        <v>4.1200000000000001E-2</v>
      </c>
      <c r="CO38" s="3">
        <v>2.0469999999999999E-5</v>
      </c>
      <c r="CP38" t="s">
        <v>409</v>
      </c>
    </row>
    <row r="39" spans="1:94" x14ac:dyDescent="0.2">
      <c r="A39" t="s">
        <v>685</v>
      </c>
      <c r="B39">
        <v>23</v>
      </c>
      <c r="C39">
        <v>31536893</v>
      </c>
      <c r="D39" t="s">
        <v>35</v>
      </c>
      <c r="E39" t="s">
        <v>34</v>
      </c>
      <c r="F39" t="s">
        <v>37</v>
      </c>
      <c r="G39" s="7" t="s">
        <v>440</v>
      </c>
      <c r="H39" s="4">
        <v>-0.1716</v>
      </c>
      <c r="I39" s="4">
        <v>4.0399999999999998E-2</v>
      </c>
      <c r="J39" s="3">
        <v>2.1120000000000001E-5</v>
      </c>
      <c r="K39" t="s">
        <v>686</v>
      </c>
      <c r="L39">
        <v>28263</v>
      </c>
      <c r="M39">
        <v>14430</v>
      </c>
      <c r="N39">
        <v>13833</v>
      </c>
      <c r="O39">
        <v>7</v>
      </c>
      <c r="P39" s="4">
        <v>0.22170000000000001</v>
      </c>
      <c r="Q39" s="4">
        <v>1.2500000000000001E-2</v>
      </c>
      <c r="R39" s="4">
        <v>0.22170000000000001</v>
      </c>
      <c r="S39">
        <v>95</v>
      </c>
      <c r="T39">
        <v>21</v>
      </c>
      <c r="U39">
        <v>22.1053</v>
      </c>
      <c r="V39" s="4">
        <v>-0.13730000000000001</v>
      </c>
      <c r="W39" s="4">
        <v>3.2399999999999998E-2</v>
      </c>
      <c r="X39" s="3">
        <v>2.281E-5</v>
      </c>
      <c r="Y39" t="s">
        <v>687</v>
      </c>
      <c r="Z39">
        <v>13646</v>
      </c>
      <c r="AA39">
        <v>6902</v>
      </c>
      <c r="AB39">
        <v>6744</v>
      </c>
      <c r="AC39">
        <v>7</v>
      </c>
      <c r="AD39" s="4">
        <v>3.2800000000000003E-2</v>
      </c>
      <c r="AE39" s="4">
        <v>2.29E-2</v>
      </c>
      <c r="AF39" s="3">
        <v>0.151</v>
      </c>
      <c r="AG39" t="s">
        <v>688</v>
      </c>
      <c r="AH39">
        <v>14617</v>
      </c>
      <c r="AI39">
        <v>7528</v>
      </c>
      <c r="AJ39">
        <v>7089</v>
      </c>
      <c r="AK39">
        <v>7</v>
      </c>
      <c r="AL39" s="4">
        <v>-4.2872469283313501</v>
      </c>
      <c r="AM39" s="3">
        <v>1.80901166916471E-5</v>
      </c>
      <c r="AN39">
        <v>-0.18529999999999999</v>
      </c>
      <c r="AO39">
        <v>4.2599999999999999E-2</v>
      </c>
      <c r="AP39" s="3">
        <v>1.376E-5</v>
      </c>
      <c r="AQ39" t="s">
        <v>689</v>
      </c>
      <c r="AR39">
        <v>28263</v>
      </c>
      <c r="AS39">
        <v>14430</v>
      </c>
      <c r="AT39">
        <v>13833</v>
      </c>
      <c r="AU39">
        <v>7</v>
      </c>
      <c r="AV39" s="4">
        <v>0.22159999999999999</v>
      </c>
      <c r="AW39" s="4">
        <v>1.2699999999999999E-2</v>
      </c>
      <c r="AX39" s="4">
        <v>0.22159999999999999</v>
      </c>
      <c r="AY39">
        <v>95</v>
      </c>
      <c r="AZ39">
        <v>21</v>
      </c>
      <c r="BA39" s="4">
        <v>22.1053</v>
      </c>
      <c r="BB39">
        <v>-0.11609999999999999</v>
      </c>
      <c r="BC39">
        <v>8.3799999999999999E-2</v>
      </c>
      <c r="BD39" s="3">
        <v>0.16589999999999999</v>
      </c>
      <c r="BE39" t="s">
        <v>690</v>
      </c>
      <c r="BF39">
        <v>13550</v>
      </c>
      <c r="BG39">
        <v>6814</v>
      </c>
      <c r="BH39">
        <v>6736</v>
      </c>
      <c r="BI39">
        <v>7</v>
      </c>
      <c r="BJ39" s="4">
        <v>4.7699999999999999E-2</v>
      </c>
      <c r="BK39" s="4">
        <v>6.08E-2</v>
      </c>
      <c r="BL39" s="3">
        <v>0.4325</v>
      </c>
      <c r="BM39" t="s">
        <v>691</v>
      </c>
      <c r="BN39">
        <v>14617</v>
      </c>
      <c r="BO39">
        <v>7528</v>
      </c>
      <c r="BP39">
        <v>7089</v>
      </c>
      <c r="BQ39">
        <v>7</v>
      </c>
      <c r="BR39" s="4">
        <v>-1.58210441077891</v>
      </c>
      <c r="BS39" s="3">
        <v>0.113625736872887</v>
      </c>
      <c r="BT39" s="4">
        <v>-0.1716</v>
      </c>
      <c r="BU39" s="4">
        <v>4.0399999999999998E-2</v>
      </c>
      <c r="BV39" s="3">
        <v>2.1120000000000001E-5</v>
      </c>
      <c r="BW39" t="s">
        <v>692</v>
      </c>
      <c r="BX39">
        <v>28263</v>
      </c>
      <c r="BY39">
        <v>14430</v>
      </c>
      <c r="BZ39">
        <v>13833</v>
      </c>
      <c r="CA39">
        <v>7</v>
      </c>
      <c r="CB39" s="4">
        <v>0.22170000000000001</v>
      </c>
      <c r="CC39" s="4">
        <v>1.2500000000000001E-2</v>
      </c>
      <c r="CD39" s="15" t="s">
        <v>315</v>
      </c>
      <c r="CE39" s="15" t="s">
        <v>315</v>
      </c>
      <c r="CF39" s="16" t="s">
        <v>315</v>
      </c>
      <c r="CG39" s="16" t="s">
        <v>315</v>
      </c>
      <c r="CH39" s="4" t="s">
        <v>315</v>
      </c>
      <c r="CI39" s="10" t="s">
        <v>315</v>
      </c>
      <c r="CJ39" s="10" t="s">
        <v>315</v>
      </c>
      <c r="CK39" s="10" t="s">
        <v>315</v>
      </c>
      <c r="CL39" s="10" t="s">
        <v>315</v>
      </c>
      <c r="CM39" s="4">
        <v>-0.1716</v>
      </c>
      <c r="CN39" s="4">
        <v>4.0399999999999998E-2</v>
      </c>
      <c r="CO39" s="3">
        <v>2.1610000000000001E-5</v>
      </c>
      <c r="CP39" t="s">
        <v>319</v>
      </c>
    </row>
    <row r="40" spans="1:94" x14ac:dyDescent="0.2">
      <c r="A40" t="s">
        <v>693</v>
      </c>
      <c r="B40">
        <v>23</v>
      </c>
      <c r="C40">
        <v>128440787</v>
      </c>
      <c r="D40" t="s">
        <v>3</v>
      </c>
      <c r="E40" t="s">
        <v>33</v>
      </c>
      <c r="F40" t="s">
        <v>32</v>
      </c>
      <c r="G40" s="7" t="s">
        <v>701</v>
      </c>
      <c r="H40" s="4">
        <v>-9.1700000000000004E-2</v>
      </c>
      <c r="I40" s="4">
        <v>2.23E-2</v>
      </c>
      <c r="J40" s="3">
        <v>3.8510000000000002E-5</v>
      </c>
      <c r="K40" t="s">
        <v>694</v>
      </c>
      <c r="L40">
        <v>64199</v>
      </c>
      <c r="M40">
        <v>34441</v>
      </c>
      <c r="N40">
        <v>29758</v>
      </c>
      <c r="O40">
        <v>34</v>
      </c>
      <c r="P40" s="4">
        <v>0.57899999999999996</v>
      </c>
      <c r="Q40" s="4">
        <v>1.7399999999999999E-2</v>
      </c>
      <c r="R40" s="4">
        <v>0.42099999999999999</v>
      </c>
      <c r="S40">
        <v>95</v>
      </c>
      <c r="T40">
        <v>57</v>
      </c>
      <c r="U40">
        <v>60</v>
      </c>
      <c r="V40" s="4">
        <v>-6.7599999999999993E-2</v>
      </c>
      <c r="W40" s="4">
        <v>1.8200000000000001E-2</v>
      </c>
      <c r="X40" s="3">
        <v>2.0000000000000001E-4</v>
      </c>
      <c r="Y40" t="s">
        <v>695</v>
      </c>
      <c r="Z40">
        <v>31737</v>
      </c>
      <c r="AA40">
        <v>16640</v>
      </c>
      <c r="AB40">
        <v>15097</v>
      </c>
      <c r="AC40">
        <v>34</v>
      </c>
      <c r="AD40" s="4">
        <v>2.4799999999999999E-2</v>
      </c>
      <c r="AE40" s="4">
        <v>1.2800000000000001E-2</v>
      </c>
      <c r="AF40" s="3">
        <v>5.2659999999999998E-2</v>
      </c>
      <c r="AG40" t="s">
        <v>696</v>
      </c>
      <c r="AH40">
        <v>32462</v>
      </c>
      <c r="AI40">
        <v>17801</v>
      </c>
      <c r="AJ40">
        <v>14661</v>
      </c>
      <c r="AK40">
        <v>34</v>
      </c>
      <c r="AL40" s="4">
        <v>-4.1527355917377697</v>
      </c>
      <c r="AM40" s="3">
        <v>3.28524251473797E-5</v>
      </c>
      <c r="AN40">
        <v>-9.2899999999999996E-2</v>
      </c>
      <c r="AO40">
        <v>2.3300000000000001E-2</v>
      </c>
      <c r="AP40" s="3">
        <v>6.6379999999999998E-5</v>
      </c>
      <c r="AQ40" t="s">
        <v>697</v>
      </c>
      <c r="AR40">
        <v>64199</v>
      </c>
      <c r="AS40">
        <v>34441</v>
      </c>
      <c r="AT40">
        <v>29758</v>
      </c>
      <c r="AU40">
        <v>34</v>
      </c>
      <c r="AV40" s="4">
        <v>0.57879999999999998</v>
      </c>
      <c r="AW40" s="4">
        <v>1.7299999999999999E-2</v>
      </c>
      <c r="AX40" s="4">
        <v>0.42120000000000002</v>
      </c>
      <c r="AY40">
        <v>95</v>
      </c>
      <c r="AZ40">
        <v>57</v>
      </c>
      <c r="BA40" s="4">
        <v>60</v>
      </c>
      <c r="BB40">
        <v>-7.6E-3</v>
      </c>
      <c r="BC40">
        <v>3.78E-2</v>
      </c>
      <c r="BD40" s="3">
        <v>0.83989999999999998</v>
      </c>
      <c r="BE40" t="s">
        <v>698</v>
      </c>
      <c r="BF40">
        <v>31639</v>
      </c>
      <c r="BG40">
        <v>16550</v>
      </c>
      <c r="BH40">
        <v>15089</v>
      </c>
      <c r="BI40">
        <v>33</v>
      </c>
      <c r="BJ40" s="4">
        <v>3.4599999999999999E-2</v>
      </c>
      <c r="BK40" s="4">
        <v>2.7400000000000001E-2</v>
      </c>
      <c r="BL40" s="3">
        <v>0.2059</v>
      </c>
      <c r="BM40" t="s">
        <v>699</v>
      </c>
      <c r="BN40">
        <v>32462</v>
      </c>
      <c r="BO40">
        <v>17801</v>
      </c>
      <c r="BP40">
        <v>14661</v>
      </c>
      <c r="BQ40">
        <v>34</v>
      </c>
      <c r="BR40" s="4">
        <v>-0.90390762792250001</v>
      </c>
      <c r="BS40" s="3">
        <v>0.366044384087576</v>
      </c>
      <c r="BT40" s="4">
        <v>-9.1700000000000004E-2</v>
      </c>
      <c r="BU40" s="4">
        <v>2.23E-2</v>
      </c>
      <c r="BV40" s="3">
        <v>3.8510000000000002E-5</v>
      </c>
      <c r="BW40" t="s">
        <v>700</v>
      </c>
      <c r="BX40">
        <v>64199</v>
      </c>
      <c r="BY40">
        <v>34441</v>
      </c>
      <c r="BZ40">
        <v>29758</v>
      </c>
      <c r="CA40">
        <v>34</v>
      </c>
      <c r="CB40" s="4">
        <v>0.57899999999999996</v>
      </c>
      <c r="CC40" s="4">
        <v>1.7399999999999999E-2</v>
      </c>
      <c r="CD40" s="15" t="s">
        <v>315</v>
      </c>
      <c r="CE40" s="15" t="s">
        <v>315</v>
      </c>
      <c r="CF40" s="16" t="s">
        <v>315</v>
      </c>
      <c r="CG40" s="16" t="s">
        <v>315</v>
      </c>
      <c r="CH40" s="4" t="s">
        <v>315</v>
      </c>
      <c r="CI40" s="10" t="s">
        <v>315</v>
      </c>
      <c r="CJ40" s="10" t="s">
        <v>315</v>
      </c>
      <c r="CK40" s="10" t="s">
        <v>315</v>
      </c>
      <c r="CL40" s="10" t="s">
        <v>315</v>
      </c>
      <c r="CM40" s="4">
        <v>-9.1700000000000004E-2</v>
      </c>
      <c r="CN40" s="4">
        <v>2.23E-2</v>
      </c>
      <c r="CO40" s="3">
        <v>3.9209999999999999E-5</v>
      </c>
      <c r="CP40" t="s">
        <v>319</v>
      </c>
    </row>
    <row r="41" spans="1:94" x14ac:dyDescent="0.2">
      <c r="J41"/>
      <c r="K41"/>
      <c r="L41"/>
      <c r="S41"/>
      <c r="T41"/>
      <c r="X41"/>
      <c r="Z41"/>
      <c r="AA41"/>
      <c r="AB41"/>
      <c r="AH41"/>
      <c r="AI41"/>
      <c r="AN41"/>
      <c r="AO41"/>
      <c r="AP41"/>
      <c r="CG41" s="16"/>
      <c r="CO41"/>
    </row>
    <row r="42" spans="1:94" x14ac:dyDescent="0.2">
      <c r="A42" s="1" t="s">
        <v>111</v>
      </c>
      <c r="J42"/>
      <c r="K42"/>
      <c r="L42"/>
      <c r="S42"/>
      <c r="T42"/>
      <c r="X42"/>
      <c r="Z42"/>
      <c r="AA42"/>
      <c r="AB42"/>
      <c r="AH42"/>
      <c r="AI42"/>
      <c r="AN42"/>
      <c r="AO42"/>
      <c r="AP42"/>
      <c r="CG42" s="16"/>
      <c r="CO42"/>
    </row>
    <row r="43" spans="1:94" x14ac:dyDescent="0.2">
      <c r="A43" t="s">
        <v>685</v>
      </c>
      <c r="B43">
        <v>23</v>
      </c>
      <c r="C43">
        <v>31536893</v>
      </c>
      <c r="D43" t="s">
        <v>35</v>
      </c>
      <c r="E43" t="s">
        <v>34</v>
      </c>
      <c r="F43" t="s">
        <v>37</v>
      </c>
      <c r="G43" s="7" t="s">
        <v>440</v>
      </c>
      <c r="H43" s="4">
        <v>-0.15809999999999999</v>
      </c>
      <c r="I43" s="4">
        <v>3.7600000000000001E-2</v>
      </c>
      <c r="J43" s="3">
        <v>2.5959999999999999E-5</v>
      </c>
      <c r="K43" t="s">
        <v>702</v>
      </c>
      <c r="L43">
        <v>32486</v>
      </c>
      <c r="M43">
        <v>15751</v>
      </c>
      <c r="N43">
        <v>16735</v>
      </c>
      <c r="O43">
        <v>8</v>
      </c>
      <c r="P43" s="4">
        <v>0.23810000000000001</v>
      </c>
      <c r="Q43" s="4">
        <v>4.3400000000000001E-2</v>
      </c>
      <c r="R43" s="4">
        <v>0.23810000000000001</v>
      </c>
      <c r="S43">
        <v>98</v>
      </c>
      <c r="T43">
        <v>23</v>
      </c>
      <c r="U43">
        <v>23.4694</v>
      </c>
      <c r="V43" s="4">
        <v>-0.13450000000000001</v>
      </c>
      <c r="W43" s="4">
        <v>3.0599999999999999E-2</v>
      </c>
      <c r="X43" s="3">
        <v>1.079E-5</v>
      </c>
      <c r="Y43" t="s">
        <v>703</v>
      </c>
      <c r="Z43">
        <v>15754</v>
      </c>
      <c r="AA43">
        <v>7343</v>
      </c>
      <c r="AB43">
        <v>8411</v>
      </c>
      <c r="AC43">
        <v>8</v>
      </c>
      <c r="AD43" s="4">
        <v>2.4199999999999999E-2</v>
      </c>
      <c r="AE43" s="4">
        <v>2.0799999999999999E-2</v>
      </c>
      <c r="AF43" s="3">
        <v>0.24560000000000001</v>
      </c>
      <c r="AG43" t="s">
        <v>704</v>
      </c>
      <c r="AH43">
        <v>16725</v>
      </c>
      <c r="AI43">
        <v>7969</v>
      </c>
      <c r="AJ43">
        <v>8756</v>
      </c>
      <c r="AK43">
        <v>8</v>
      </c>
      <c r="AL43" s="4">
        <v>-4.28918918918919</v>
      </c>
      <c r="AM43" s="3">
        <v>1.79326573047615E-5</v>
      </c>
      <c r="AN43">
        <v>-0.17199999999999999</v>
      </c>
      <c r="AO43">
        <v>3.9600000000000003E-2</v>
      </c>
      <c r="AP43" s="3">
        <v>1.384E-5</v>
      </c>
      <c r="AQ43" t="s">
        <v>705</v>
      </c>
      <c r="AR43">
        <v>32486</v>
      </c>
      <c r="AS43">
        <v>15751</v>
      </c>
      <c r="AT43">
        <v>16735</v>
      </c>
      <c r="AU43">
        <v>8</v>
      </c>
      <c r="AV43" s="4">
        <v>0.2387</v>
      </c>
      <c r="AW43" s="4">
        <v>4.4299999999999999E-2</v>
      </c>
      <c r="AX43" s="4">
        <v>0.2387</v>
      </c>
      <c r="AY43">
        <v>98</v>
      </c>
      <c r="AZ43">
        <v>23</v>
      </c>
      <c r="BA43" s="4">
        <v>23.4694</v>
      </c>
      <c r="BB43">
        <v>-0.11260000000000001</v>
      </c>
      <c r="BC43">
        <v>8.2100000000000006E-2</v>
      </c>
      <c r="BD43" s="3">
        <v>0.17050000000000001</v>
      </c>
      <c r="BE43" t="s">
        <v>706</v>
      </c>
      <c r="BF43">
        <v>15658</v>
      </c>
      <c r="BG43">
        <v>7255</v>
      </c>
      <c r="BH43">
        <v>8403</v>
      </c>
      <c r="BI43">
        <v>8</v>
      </c>
      <c r="BJ43" s="4">
        <v>4.4900000000000002E-2</v>
      </c>
      <c r="BK43" s="4">
        <v>5.8900000000000001E-2</v>
      </c>
      <c r="BL43" s="3">
        <v>0.44529999999999997</v>
      </c>
      <c r="BM43" t="s">
        <v>707</v>
      </c>
      <c r="BN43">
        <v>16732</v>
      </c>
      <c r="BO43">
        <v>8408</v>
      </c>
      <c r="BP43">
        <v>8324</v>
      </c>
      <c r="BQ43">
        <v>8</v>
      </c>
      <c r="BR43" s="4">
        <v>-1.5587474970036499</v>
      </c>
      <c r="BS43" s="3">
        <v>0.11905615519569</v>
      </c>
      <c r="BT43" s="4">
        <v>-0.15809999999999999</v>
      </c>
      <c r="BU43" s="4">
        <v>3.7600000000000001E-2</v>
      </c>
      <c r="BV43" s="3">
        <v>2.5959999999999999E-5</v>
      </c>
      <c r="BW43" t="s">
        <v>708</v>
      </c>
      <c r="BX43">
        <v>32486</v>
      </c>
      <c r="BY43">
        <v>15751</v>
      </c>
      <c r="BZ43">
        <v>16735</v>
      </c>
      <c r="CA43">
        <v>8</v>
      </c>
      <c r="CB43" s="4">
        <v>0.23810000000000001</v>
      </c>
      <c r="CC43" s="4">
        <v>4.3400000000000001E-2</v>
      </c>
      <c r="CD43" s="15" t="s">
        <v>315</v>
      </c>
      <c r="CE43" s="15" t="s">
        <v>315</v>
      </c>
      <c r="CF43" s="16" t="s">
        <v>315</v>
      </c>
      <c r="CG43" s="16" t="s">
        <v>315</v>
      </c>
      <c r="CH43" s="4" t="s">
        <v>315</v>
      </c>
      <c r="CI43" s="10" t="s">
        <v>315</v>
      </c>
      <c r="CJ43" s="10" t="s">
        <v>315</v>
      </c>
      <c r="CK43" s="10" t="s">
        <v>315</v>
      </c>
      <c r="CL43" s="10" t="s">
        <v>315</v>
      </c>
      <c r="CM43" s="4">
        <v>-0.15809999999999999</v>
      </c>
      <c r="CN43" s="4">
        <v>3.7600000000000001E-2</v>
      </c>
      <c r="CO43" s="3">
        <v>2.6129999999999999E-5</v>
      </c>
      <c r="CP43" t="s">
        <v>319</v>
      </c>
    </row>
    <row r="44" spans="1:94" x14ac:dyDescent="0.2">
      <c r="J44"/>
      <c r="K44"/>
      <c r="L44"/>
      <c r="S44"/>
      <c r="T44"/>
      <c r="X44"/>
      <c r="Z44"/>
      <c r="AA44"/>
      <c r="AB44"/>
      <c r="AH44"/>
      <c r="AI44"/>
      <c r="AN44"/>
      <c r="AO44"/>
      <c r="AP44"/>
      <c r="CG44" s="16"/>
      <c r="CO44"/>
    </row>
    <row r="45" spans="1:94" x14ac:dyDescent="0.2">
      <c r="A45" s="1" t="s">
        <v>112</v>
      </c>
      <c r="J45"/>
      <c r="K45"/>
      <c r="L45"/>
      <c r="S45"/>
      <c r="T45"/>
      <c r="X45"/>
      <c r="Z45"/>
      <c r="AA45"/>
      <c r="AB45"/>
      <c r="AH45"/>
      <c r="AI45"/>
      <c r="AN45"/>
      <c r="AO45"/>
      <c r="AP45"/>
      <c r="CG45" s="16"/>
      <c r="CO45"/>
    </row>
    <row r="46" spans="1:94" x14ac:dyDescent="0.2">
      <c r="A46" t="s">
        <v>676</v>
      </c>
      <c r="B46">
        <v>23</v>
      </c>
      <c r="C46">
        <v>7412223</v>
      </c>
      <c r="D46" t="s">
        <v>3</v>
      </c>
      <c r="E46" t="s">
        <v>33</v>
      </c>
      <c r="F46" t="s">
        <v>32</v>
      </c>
      <c r="G46" s="7" t="s">
        <v>684</v>
      </c>
      <c r="H46" s="4">
        <v>0.16980000000000001</v>
      </c>
      <c r="I46" s="4">
        <v>4.3099999999999999E-2</v>
      </c>
      <c r="J46" s="3">
        <v>8.1970000000000003E-5</v>
      </c>
      <c r="K46" t="s">
        <v>709</v>
      </c>
      <c r="L46">
        <v>25006</v>
      </c>
      <c r="M46">
        <v>12399</v>
      </c>
      <c r="N46">
        <v>12607</v>
      </c>
      <c r="O46">
        <v>7</v>
      </c>
      <c r="P46" s="4">
        <v>0.78469999999999995</v>
      </c>
      <c r="Q46" s="4">
        <v>2.8799999999999999E-2</v>
      </c>
      <c r="R46" s="4">
        <v>0.21529999999999999</v>
      </c>
      <c r="S46">
        <v>89</v>
      </c>
      <c r="T46">
        <v>22</v>
      </c>
      <c r="U46">
        <v>24.719100000000001</v>
      </c>
      <c r="V46" s="4">
        <v>0.13400000000000001</v>
      </c>
      <c r="W46" s="4">
        <v>3.49E-2</v>
      </c>
      <c r="X46">
        <v>1.2439999999999999E-4</v>
      </c>
      <c r="Y46" t="s">
        <v>710</v>
      </c>
      <c r="Z46">
        <v>12481</v>
      </c>
      <c r="AA46">
        <v>5764</v>
      </c>
      <c r="AB46">
        <v>6717</v>
      </c>
      <c r="AC46">
        <v>7</v>
      </c>
      <c r="AD46" s="4">
        <v>-2.9000000000000001E-2</v>
      </c>
      <c r="AE46" s="4">
        <v>2.5899999999999999E-2</v>
      </c>
      <c r="AF46" s="3">
        <v>0.2636</v>
      </c>
      <c r="AG46" t="s">
        <v>711</v>
      </c>
      <c r="AH46">
        <v>12525</v>
      </c>
      <c r="AI46">
        <v>6635</v>
      </c>
      <c r="AJ46">
        <v>5890</v>
      </c>
      <c r="AK46">
        <v>7</v>
      </c>
      <c r="AL46" s="4">
        <v>3.7505271880536002</v>
      </c>
      <c r="AM46" s="3">
        <v>1.7646316919856599E-4</v>
      </c>
      <c r="AN46">
        <v>0.17879999999999999</v>
      </c>
      <c r="AO46">
        <v>4.5600000000000002E-2</v>
      </c>
      <c r="AP46" s="3">
        <v>8.8750000000000002E-5</v>
      </c>
      <c r="AQ46" t="s">
        <v>712</v>
      </c>
      <c r="AR46">
        <v>25006</v>
      </c>
      <c r="AS46">
        <v>12399</v>
      </c>
      <c r="AT46">
        <v>12607</v>
      </c>
      <c r="AU46">
        <v>7</v>
      </c>
      <c r="AV46" s="4">
        <v>0.78439999999999999</v>
      </c>
      <c r="AW46" s="4">
        <v>2.93E-2</v>
      </c>
      <c r="AX46" s="4">
        <v>0.21560000000000001</v>
      </c>
      <c r="AY46">
        <v>89</v>
      </c>
      <c r="AZ46">
        <v>22</v>
      </c>
      <c r="BA46" s="4">
        <v>24.719100000000001</v>
      </c>
      <c r="BB46">
        <v>0.1951</v>
      </c>
      <c r="BC46">
        <v>7.2700000000000001E-2</v>
      </c>
      <c r="BD46" s="3">
        <v>7.2570000000000004E-3</v>
      </c>
      <c r="BE46" t="s">
        <v>713</v>
      </c>
      <c r="BF46">
        <v>12457</v>
      </c>
      <c r="BG46">
        <v>5763</v>
      </c>
      <c r="BH46">
        <v>6694</v>
      </c>
      <c r="BI46">
        <v>7</v>
      </c>
      <c r="BJ46" s="4">
        <v>-8.4099999999999994E-2</v>
      </c>
      <c r="BK46" s="4">
        <v>5.8000000000000003E-2</v>
      </c>
      <c r="BL46" s="3">
        <v>0.1474</v>
      </c>
      <c r="BM46" t="s">
        <v>714</v>
      </c>
      <c r="BN46">
        <v>12525</v>
      </c>
      <c r="BO46">
        <v>6635</v>
      </c>
      <c r="BP46">
        <v>5890</v>
      </c>
      <c r="BQ46">
        <v>7</v>
      </c>
      <c r="BR46" s="4">
        <v>3.0021002080146499</v>
      </c>
      <c r="BS46" s="3">
        <v>2.6812389917699199E-3</v>
      </c>
      <c r="BT46" s="4">
        <v>0.16980000000000001</v>
      </c>
      <c r="BU46" s="4">
        <v>4.3099999999999999E-2</v>
      </c>
      <c r="BV46" s="3">
        <v>8.1970000000000003E-5</v>
      </c>
      <c r="BW46" t="s">
        <v>715</v>
      </c>
      <c r="BX46">
        <v>25006</v>
      </c>
      <c r="BY46">
        <v>12399</v>
      </c>
      <c r="BZ46">
        <v>12607</v>
      </c>
      <c r="CA46">
        <v>7</v>
      </c>
      <c r="CB46" s="4">
        <v>0.78469999999999995</v>
      </c>
      <c r="CC46" s="4">
        <v>2.8799999999999999E-2</v>
      </c>
      <c r="CD46" s="15" t="s">
        <v>315</v>
      </c>
      <c r="CE46" s="15" t="s">
        <v>315</v>
      </c>
      <c r="CF46" s="16" t="s">
        <v>315</v>
      </c>
      <c r="CG46" s="16" t="s">
        <v>315</v>
      </c>
      <c r="CH46" s="4" t="s">
        <v>315</v>
      </c>
      <c r="CI46" s="10" t="s">
        <v>315</v>
      </c>
      <c r="CJ46" s="10" t="s">
        <v>315</v>
      </c>
      <c r="CK46" s="10" t="s">
        <v>315</v>
      </c>
      <c r="CL46" s="10" t="s">
        <v>315</v>
      </c>
      <c r="CM46" s="4">
        <v>0.16980000000000001</v>
      </c>
      <c r="CN46" s="4">
        <v>4.3099999999999999E-2</v>
      </c>
      <c r="CO46" s="3">
        <v>8.1589999999999996E-5</v>
      </c>
      <c r="CP46" t="s">
        <v>409</v>
      </c>
    </row>
    <row r="47" spans="1:94" x14ac:dyDescent="0.2">
      <c r="A47" t="s">
        <v>716</v>
      </c>
      <c r="B47">
        <v>23</v>
      </c>
      <c r="C47">
        <v>137853559</v>
      </c>
      <c r="D47" t="s">
        <v>35</v>
      </c>
      <c r="E47" t="s">
        <v>34</v>
      </c>
      <c r="F47" t="s">
        <v>37</v>
      </c>
      <c r="G47" s="7" t="s">
        <v>724</v>
      </c>
      <c r="H47" s="4">
        <v>0.16209999999999999</v>
      </c>
      <c r="I47" s="4">
        <v>4.1399999999999999E-2</v>
      </c>
      <c r="J47" s="3">
        <v>8.9779999999999998E-5</v>
      </c>
      <c r="K47" t="s">
        <v>717</v>
      </c>
      <c r="L47">
        <v>22316</v>
      </c>
      <c r="M47">
        <v>8639</v>
      </c>
      <c r="N47">
        <v>13677</v>
      </c>
      <c r="O47">
        <v>13</v>
      </c>
      <c r="P47" s="4">
        <v>0.70679999999999998</v>
      </c>
      <c r="Q47" s="4">
        <v>2.5499999999999998E-2</v>
      </c>
      <c r="R47" s="4">
        <v>0.29320000000000002</v>
      </c>
      <c r="S47">
        <v>89</v>
      </c>
      <c r="T47">
        <v>22</v>
      </c>
      <c r="U47">
        <v>24.719100000000001</v>
      </c>
      <c r="V47" s="4">
        <v>9.8199999999999996E-2</v>
      </c>
      <c r="W47" s="4">
        <v>3.2800000000000003E-2</v>
      </c>
      <c r="X47">
        <v>2.7759999999999998E-3</v>
      </c>
      <c r="Y47" t="s">
        <v>718</v>
      </c>
      <c r="Z47">
        <v>11866</v>
      </c>
      <c r="AA47">
        <v>4509</v>
      </c>
      <c r="AB47">
        <v>7357</v>
      </c>
      <c r="AC47">
        <v>13</v>
      </c>
      <c r="AD47" s="4">
        <v>-6.4299999999999996E-2</v>
      </c>
      <c r="AE47" s="4">
        <v>2.4799999999999999E-2</v>
      </c>
      <c r="AF47" s="3">
        <v>9.6209999999999993E-3</v>
      </c>
      <c r="AG47" t="s">
        <v>719</v>
      </c>
      <c r="AH47">
        <v>10450</v>
      </c>
      <c r="AI47">
        <v>4130</v>
      </c>
      <c r="AJ47">
        <v>6320</v>
      </c>
      <c r="AK47">
        <v>13</v>
      </c>
      <c r="AL47" s="4">
        <v>3.9518183333330099</v>
      </c>
      <c r="AM47" s="3">
        <v>7.7559611418948898E-5</v>
      </c>
      <c r="AN47">
        <v>0.18029999999999999</v>
      </c>
      <c r="AO47">
        <v>4.36E-2</v>
      </c>
      <c r="AP47" s="3">
        <v>3.5840000000000002E-5</v>
      </c>
      <c r="AQ47" t="s">
        <v>720</v>
      </c>
      <c r="AR47">
        <v>22316</v>
      </c>
      <c r="AS47">
        <v>8639</v>
      </c>
      <c r="AT47">
        <v>13677</v>
      </c>
      <c r="AU47">
        <v>13</v>
      </c>
      <c r="AV47" s="4">
        <v>0.70689999999999997</v>
      </c>
      <c r="AW47" s="4">
        <v>2.5600000000000001E-2</v>
      </c>
      <c r="AX47" s="4">
        <v>0.29310000000000003</v>
      </c>
      <c r="AY47">
        <v>89</v>
      </c>
      <c r="AZ47">
        <v>22</v>
      </c>
      <c r="BA47" s="4">
        <v>24.719100000000001</v>
      </c>
      <c r="BB47">
        <v>0.1094</v>
      </c>
      <c r="BC47">
        <v>6.6500000000000004E-2</v>
      </c>
      <c r="BD47" s="3">
        <v>9.9830000000000002E-2</v>
      </c>
      <c r="BE47" t="s">
        <v>721</v>
      </c>
      <c r="BF47">
        <v>11866</v>
      </c>
      <c r="BG47">
        <v>4509</v>
      </c>
      <c r="BH47">
        <v>7357</v>
      </c>
      <c r="BI47">
        <v>13</v>
      </c>
      <c r="BJ47" s="4">
        <v>-8.6400000000000005E-2</v>
      </c>
      <c r="BK47" s="4">
        <v>5.5E-2</v>
      </c>
      <c r="BL47" s="3">
        <v>0.1162</v>
      </c>
      <c r="BM47" t="s">
        <v>722</v>
      </c>
      <c r="BN47">
        <v>10450</v>
      </c>
      <c r="BO47">
        <v>4130</v>
      </c>
      <c r="BP47">
        <v>6320</v>
      </c>
      <c r="BQ47">
        <v>13</v>
      </c>
      <c r="BR47" s="4">
        <v>2.2688966867100699</v>
      </c>
      <c r="BS47" s="3">
        <v>2.3274609270073E-2</v>
      </c>
      <c r="BT47" s="4">
        <v>0.16209999999999999</v>
      </c>
      <c r="BU47" s="4">
        <v>4.1399999999999999E-2</v>
      </c>
      <c r="BV47" s="3">
        <v>8.9779999999999998E-5</v>
      </c>
      <c r="BW47" t="s">
        <v>723</v>
      </c>
      <c r="BX47">
        <v>22316</v>
      </c>
      <c r="BY47">
        <v>8639</v>
      </c>
      <c r="BZ47">
        <v>13677</v>
      </c>
      <c r="CA47">
        <v>13</v>
      </c>
      <c r="CB47" s="4">
        <v>0.70679999999999998</v>
      </c>
      <c r="CC47" s="4">
        <v>2.5499999999999998E-2</v>
      </c>
      <c r="CD47" s="15" t="s">
        <v>315</v>
      </c>
      <c r="CE47" s="15" t="s">
        <v>315</v>
      </c>
      <c r="CF47" s="16" t="s">
        <v>315</v>
      </c>
      <c r="CG47" s="16" t="s">
        <v>315</v>
      </c>
      <c r="CH47" s="4" t="s">
        <v>315</v>
      </c>
      <c r="CI47" s="10" t="s">
        <v>315</v>
      </c>
      <c r="CJ47" s="10" t="s">
        <v>315</v>
      </c>
      <c r="CK47" s="10" t="s">
        <v>315</v>
      </c>
      <c r="CL47" s="10" t="s">
        <v>315</v>
      </c>
      <c r="CM47" s="4">
        <v>0.16209999999999999</v>
      </c>
      <c r="CN47" s="4">
        <v>4.1399999999999999E-2</v>
      </c>
      <c r="CO47" s="3">
        <v>9.0229999999999995E-5</v>
      </c>
      <c r="CP47" t="s">
        <v>409</v>
      </c>
    </row>
    <row r="48" spans="1:94" x14ac:dyDescent="0.2">
      <c r="A48" t="s">
        <v>725</v>
      </c>
      <c r="B48">
        <v>23</v>
      </c>
      <c r="C48">
        <v>4908043</v>
      </c>
      <c r="D48" t="s">
        <v>3</v>
      </c>
      <c r="E48" t="s">
        <v>33</v>
      </c>
      <c r="F48" t="s">
        <v>32</v>
      </c>
      <c r="G48" s="7" t="s">
        <v>731</v>
      </c>
      <c r="H48" s="4">
        <v>0.1188</v>
      </c>
      <c r="I48" s="4">
        <v>3.04E-2</v>
      </c>
      <c r="J48" s="3">
        <v>9.3380000000000004E-5</v>
      </c>
      <c r="K48" t="s">
        <v>726</v>
      </c>
      <c r="L48">
        <v>106370</v>
      </c>
      <c r="M48">
        <v>53061</v>
      </c>
      <c r="N48">
        <v>53309</v>
      </c>
      <c r="O48">
        <v>7</v>
      </c>
      <c r="P48" s="4">
        <v>0.90590000000000004</v>
      </c>
      <c r="Q48" s="4">
        <v>8.6999999999999994E-3</v>
      </c>
      <c r="R48" s="4">
        <v>9.4100000000000003E-2</v>
      </c>
      <c r="S48">
        <v>89</v>
      </c>
      <c r="T48">
        <v>70</v>
      </c>
      <c r="U48">
        <v>78.651700000000005</v>
      </c>
      <c r="V48" s="4">
        <v>4.53E-2</v>
      </c>
      <c r="W48" s="4">
        <v>2.3E-2</v>
      </c>
      <c r="X48">
        <v>4.9250000000000002E-2</v>
      </c>
      <c r="Y48" t="s">
        <v>727</v>
      </c>
      <c r="Z48">
        <v>55417</v>
      </c>
      <c r="AA48">
        <v>27301</v>
      </c>
      <c r="AB48">
        <v>28116</v>
      </c>
      <c r="AC48">
        <v>7</v>
      </c>
      <c r="AD48" s="4">
        <v>-4.0099999999999997E-2</v>
      </c>
      <c r="AE48" s="4">
        <v>1.67E-2</v>
      </c>
      <c r="AF48" s="3">
        <v>1.6629999999999999E-2</v>
      </c>
      <c r="AG48" t="s">
        <v>728</v>
      </c>
      <c r="AH48">
        <v>55942</v>
      </c>
      <c r="AI48">
        <v>27389</v>
      </c>
      <c r="AJ48">
        <v>28553</v>
      </c>
      <c r="AK48">
        <v>7</v>
      </c>
      <c r="AL48" s="4">
        <v>3.0045660416876299</v>
      </c>
      <c r="AM48" s="3">
        <v>2.6596001272091801E-3</v>
      </c>
      <c r="AN48" t="s">
        <v>315</v>
      </c>
      <c r="AO48" t="s">
        <v>315</v>
      </c>
      <c r="AP48" t="s">
        <v>315</v>
      </c>
      <c r="AQ48" t="s">
        <v>315</v>
      </c>
      <c r="AR48" t="s">
        <v>315</v>
      </c>
      <c r="AS48" t="s">
        <v>315</v>
      </c>
      <c r="AT48" t="s">
        <v>315</v>
      </c>
      <c r="AU48" t="s">
        <v>315</v>
      </c>
      <c r="AV48" s="4" t="s">
        <v>315</v>
      </c>
      <c r="AW48" s="4" t="s">
        <v>315</v>
      </c>
      <c r="AX48" s="4" t="s">
        <v>315</v>
      </c>
      <c r="AY48" t="s">
        <v>315</v>
      </c>
      <c r="AZ48" t="s">
        <v>315</v>
      </c>
      <c r="BA48" s="4" t="s">
        <v>315</v>
      </c>
      <c r="BB48" t="s">
        <v>315</v>
      </c>
      <c r="BC48" t="s">
        <v>315</v>
      </c>
      <c r="BD48" s="3" t="s">
        <v>315</v>
      </c>
      <c r="BE48" t="s">
        <v>315</v>
      </c>
      <c r="BF48" t="s">
        <v>315</v>
      </c>
      <c r="BG48" t="s">
        <v>315</v>
      </c>
      <c r="BH48" t="s">
        <v>315</v>
      </c>
      <c r="BI48" t="s">
        <v>315</v>
      </c>
      <c r="BJ48" s="4" t="s">
        <v>315</v>
      </c>
      <c r="BK48" s="4" t="s">
        <v>315</v>
      </c>
      <c r="BL48" s="3" t="s">
        <v>315</v>
      </c>
      <c r="BM48" t="s">
        <v>315</v>
      </c>
      <c r="BN48" t="s">
        <v>315</v>
      </c>
      <c r="BO48" t="s">
        <v>315</v>
      </c>
      <c r="BP48" t="s">
        <v>315</v>
      </c>
      <c r="BQ48" t="s">
        <v>315</v>
      </c>
      <c r="BR48" s="4" t="s">
        <v>315</v>
      </c>
      <c r="BS48" s="3" t="s">
        <v>315</v>
      </c>
      <c r="BT48" s="4">
        <v>0.1176</v>
      </c>
      <c r="BU48" s="4">
        <v>3.27E-2</v>
      </c>
      <c r="BV48" s="3">
        <v>3.1809999999999998E-4</v>
      </c>
      <c r="BW48" t="s">
        <v>729</v>
      </c>
      <c r="BX48">
        <v>89475</v>
      </c>
      <c r="BY48">
        <v>45764</v>
      </c>
      <c r="BZ48">
        <v>43711</v>
      </c>
      <c r="CA48">
        <v>4</v>
      </c>
      <c r="CB48" s="4">
        <v>0.90620000000000001</v>
      </c>
      <c r="CC48" s="4">
        <v>9.2999999999999992E-3</v>
      </c>
      <c r="CD48" s="15">
        <v>0.12709999999999999</v>
      </c>
      <c r="CE48" s="15">
        <v>8.3599999999999994E-2</v>
      </c>
      <c r="CF48" s="16">
        <v>0.1283</v>
      </c>
      <c r="CG48" s="15">
        <f>1-0.904</f>
        <v>9.5999999999999974E-2</v>
      </c>
      <c r="CH48" s="4" t="s">
        <v>730</v>
      </c>
      <c r="CI48" s="10">
        <v>16895</v>
      </c>
      <c r="CJ48" s="10">
        <v>7297</v>
      </c>
      <c r="CK48" s="10">
        <v>9598</v>
      </c>
      <c r="CL48" s="10">
        <v>3</v>
      </c>
      <c r="CM48" s="4">
        <v>0.11890000000000001</v>
      </c>
      <c r="CN48" s="4">
        <v>3.0499999999999999E-2</v>
      </c>
      <c r="CO48" s="3">
        <v>9.4989999999999997E-5</v>
      </c>
      <c r="CP48" t="s">
        <v>346</v>
      </c>
    </row>
    <row r="49" spans="1:94" x14ac:dyDescent="0.2">
      <c r="A49" t="s">
        <v>212</v>
      </c>
      <c r="B49">
        <v>23</v>
      </c>
      <c r="C49">
        <v>137013041</v>
      </c>
      <c r="D49" t="s">
        <v>34</v>
      </c>
      <c r="E49" t="s">
        <v>33</v>
      </c>
      <c r="F49" t="s">
        <v>32</v>
      </c>
      <c r="G49" s="7" t="s">
        <v>736</v>
      </c>
      <c r="H49" s="4">
        <v>-8.2799999999999999E-2</v>
      </c>
      <c r="I49" s="4">
        <v>2.12E-2</v>
      </c>
      <c r="J49" s="3">
        <v>9.5099999999999994E-5</v>
      </c>
      <c r="K49" t="s">
        <v>213</v>
      </c>
      <c r="L49">
        <v>106060</v>
      </c>
      <c r="M49">
        <v>51500</v>
      </c>
      <c r="N49">
        <v>54560</v>
      </c>
      <c r="O49">
        <v>38</v>
      </c>
      <c r="P49" s="4">
        <v>0.77769999999999995</v>
      </c>
      <c r="Q49" s="4">
        <v>1.9800000000000002E-2</v>
      </c>
      <c r="R49" s="4">
        <v>0.2223</v>
      </c>
      <c r="S49">
        <v>89</v>
      </c>
      <c r="T49">
        <v>74</v>
      </c>
      <c r="U49">
        <v>83.146100000000004</v>
      </c>
      <c r="V49" s="4">
        <v>-5.57E-2</v>
      </c>
      <c r="W49" s="4">
        <v>1.5900000000000001E-2</v>
      </c>
      <c r="X49">
        <v>4.7530000000000001E-4</v>
      </c>
      <c r="Y49" t="s">
        <v>214</v>
      </c>
      <c r="Z49">
        <v>55831</v>
      </c>
      <c r="AA49">
        <v>26804</v>
      </c>
      <c r="AB49">
        <v>29027</v>
      </c>
      <c r="AC49">
        <v>37</v>
      </c>
      <c r="AD49" s="4">
        <v>2.1600000000000001E-2</v>
      </c>
      <c r="AE49" s="4">
        <v>1.18E-2</v>
      </c>
      <c r="AF49" s="3">
        <v>6.7019999999999996E-2</v>
      </c>
      <c r="AG49" t="s">
        <v>215</v>
      </c>
      <c r="AH49">
        <v>55243</v>
      </c>
      <c r="AI49">
        <v>26334</v>
      </c>
      <c r="AJ49">
        <v>28909</v>
      </c>
      <c r="AK49">
        <v>38</v>
      </c>
      <c r="AL49" s="4">
        <v>-3.9039906136399498</v>
      </c>
      <c r="AM49" s="3">
        <v>9.4619451960812698E-5</v>
      </c>
      <c r="AN49">
        <v>-8.6199999999999999E-2</v>
      </c>
      <c r="AO49">
        <v>2.1899999999999999E-2</v>
      </c>
      <c r="AP49" s="3">
        <v>8.3839999999999997E-5</v>
      </c>
      <c r="AQ49" t="s">
        <v>732</v>
      </c>
      <c r="AR49">
        <v>104758</v>
      </c>
      <c r="AS49">
        <v>50646</v>
      </c>
      <c r="AT49">
        <v>54112.5</v>
      </c>
      <c r="AU49">
        <v>36</v>
      </c>
      <c r="AV49" s="4">
        <v>0.77710000000000001</v>
      </c>
      <c r="AW49" s="4">
        <v>1.9400000000000001E-2</v>
      </c>
      <c r="AX49" s="4">
        <v>0.22289999999999999</v>
      </c>
      <c r="AY49">
        <v>89</v>
      </c>
      <c r="AZ49">
        <v>72</v>
      </c>
      <c r="BA49" s="4">
        <v>80.898899999999998</v>
      </c>
      <c r="BB49">
        <v>-5.21E-2</v>
      </c>
      <c r="BC49">
        <v>2.5399999999999999E-2</v>
      </c>
      <c r="BD49" s="3">
        <v>4.0009999999999997E-2</v>
      </c>
      <c r="BE49" t="s">
        <v>733</v>
      </c>
      <c r="BF49">
        <v>55711</v>
      </c>
      <c r="BG49">
        <v>26713</v>
      </c>
      <c r="BH49">
        <v>28998</v>
      </c>
      <c r="BI49">
        <v>36</v>
      </c>
      <c r="BJ49" s="4">
        <v>1.8800000000000001E-2</v>
      </c>
      <c r="BK49" s="4">
        <v>2.12E-2</v>
      </c>
      <c r="BL49" s="3">
        <v>0.37709999999999999</v>
      </c>
      <c r="BM49" t="s">
        <v>734</v>
      </c>
      <c r="BN49">
        <v>54265</v>
      </c>
      <c r="BO49">
        <v>26209</v>
      </c>
      <c r="BP49">
        <v>28056</v>
      </c>
      <c r="BQ49">
        <v>35</v>
      </c>
      <c r="BR49" s="4">
        <v>-2.1429819510693902</v>
      </c>
      <c r="BS49" s="3">
        <v>3.2114547682815499E-2</v>
      </c>
      <c r="BT49" s="4">
        <v>-8.3199999999999996E-2</v>
      </c>
      <c r="BU49" s="4">
        <v>2.2700000000000001E-2</v>
      </c>
      <c r="BV49" s="3">
        <v>2.4699999999999999E-4</v>
      </c>
      <c r="BW49" t="s">
        <v>735</v>
      </c>
      <c r="BX49">
        <v>89003</v>
      </c>
      <c r="BY49">
        <v>44121</v>
      </c>
      <c r="BZ49">
        <v>44882</v>
      </c>
      <c r="CA49">
        <v>35</v>
      </c>
      <c r="CB49" s="4">
        <v>0.77929999999999999</v>
      </c>
      <c r="CC49" s="4">
        <v>2.07E-2</v>
      </c>
      <c r="CD49" s="15">
        <v>-7.9500000000000001E-2</v>
      </c>
      <c r="CE49" s="15">
        <v>5.9400000000000001E-2</v>
      </c>
      <c r="CF49" s="16">
        <v>0.1807</v>
      </c>
      <c r="CG49" s="15">
        <f>1-0.7665</f>
        <v>0.23350000000000004</v>
      </c>
      <c r="CH49" s="4" t="s">
        <v>525</v>
      </c>
      <c r="CI49" s="10">
        <v>17057</v>
      </c>
      <c r="CJ49" s="10">
        <v>7379</v>
      </c>
      <c r="CK49" s="10">
        <v>9678</v>
      </c>
      <c r="CL49" s="10">
        <v>3</v>
      </c>
      <c r="CM49" s="4">
        <v>-8.2699999999999996E-2</v>
      </c>
      <c r="CN49" s="4">
        <v>2.12E-2</v>
      </c>
      <c r="CO49" s="3">
        <v>9.5610000000000001E-5</v>
      </c>
      <c r="CP49" t="s">
        <v>325</v>
      </c>
    </row>
    <row r="50" spans="1:94" x14ac:dyDescent="0.2">
      <c r="J50" s="3"/>
      <c r="K50"/>
      <c r="L50"/>
      <c r="S50"/>
      <c r="T50"/>
      <c r="X50"/>
      <c r="Z50"/>
      <c r="AA50"/>
      <c r="AB50"/>
      <c r="AH50"/>
      <c r="AI50"/>
      <c r="AN50"/>
      <c r="AO50"/>
    </row>
    <row r="51" spans="1:94" x14ac:dyDescent="0.2">
      <c r="A51" s="1" t="s">
        <v>113</v>
      </c>
      <c r="J51"/>
      <c r="K51"/>
      <c r="L51"/>
      <c r="S51"/>
      <c r="T51"/>
      <c r="X51"/>
      <c r="Z51"/>
      <c r="AA51"/>
      <c r="AB51"/>
      <c r="AH51"/>
      <c r="AI51"/>
      <c r="AN51"/>
      <c r="AO51"/>
      <c r="AP51"/>
      <c r="CO51"/>
    </row>
    <row r="52" spans="1:94" x14ac:dyDescent="0.2">
      <c r="A52" t="s">
        <v>725</v>
      </c>
      <c r="B52">
        <v>23</v>
      </c>
      <c r="C52">
        <v>4908043</v>
      </c>
      <c r="D52" t="s">
        <v>3</v>
      </c>
      <c r="E52" t="s">
        <v>33</v>
      </c>
      <c r="F52" t="s">
        <v>32</v>
      </c>
      <c r="G52" s="7" t="s">
        <v>731</v>
      </c>
      <c r="H52" s="4">
        <v>0.1202</v>
      </c>
      <c r="I52" s="4">
        <v>3.0300000000000001E-2</v>
      </c>
      <c r="J52" s="3">
        <v>7.3310000000000001E-5</v>
      </c>
      <c r="K52" t="s">
        <v>737</v>
      </c>
      <c r="L52">
        <v>111506</v>
      </c>
      <c r="M52">
        <v>54869</v>
      </c>
      <c r="N52">
        <v>56637</v>
      </c>
      <c r="O52">
        <v>7</v>
      </c>
      <c r="P52" s="4">
        <v>0.90649999999999997</v>
      </c>
      <c r="Q52" s="4">
        <v>1.09E-2</v>
      </c>
      <c r="R52" s="4">
        <v>9.35E-2</v>
      </c>
      <c r="S52">
        <v>92</v>
      </c>
      <c r="T52">
        <v>73</v>
      </c>
      <c r="U52">
        <v>79.347800000000007</v>
      </c>
      <c r="V52" s="4">
        <v>4.6300000000000001E-2</v>
      </c>
      <c r="W52" s="4">
        <v>2.3E-2</v>
      </c>
      <c r="X52">
        <v>4.3920000000000001E-2</v>
      </c>
      <c r="Y52" t="s">
        <v>738</v>
      </c>
      <c r="Z52">
        <v>57977</v>
      </c>
      <c r="AA52">
        <v>27977</v>
      </c>
      <c r="AB52">
        <v>30000</v>
      </c>
      <c r="AC52">
        <v>7</v>
      </c>
      <c r="AD52" s="4">
        <v>-3.9399999999999998E-2</v>
      </c>
      <c r="AE52" s="4">
        <v>1.67E-2</v>
      </c>
      <c r="AF52" s="3">
        <v>1.8190000000000001E-2</v>
      </c>
      <c r="AG52" t="s">
        <v>739</v>
      </c>
      <c r="AH52">
        <v>58502</v>
      </c>
      <c r="AI52">
        <v>28065</v>
      </c>
      <c r="AJ52">
        <v>30437</v>
      </c>
      <c r="AK52">
        <v>7</v>
      </c>
      <c r="AL52" s="4">
        <v>3.0151207233328998</v>
      </c>
      <c r="AM52" s="3">
        <v>2.5687698881082001E-3</v>
      </c>
      <c r="AN52" t="s">
        <v>315</v>
      </c>
      <c r="AO52" t="s">
        <v>315</v>
      </c>
      <c r="AP52" t="s">
        <v>315</v>
      </c>
      <c r="AQ52" t="s">
        <v>315</v>
      </c>
      <c r="AR52" t="s">
        <v>315</v>
      </c>
      <c r="AS52" t="s">
        <v>315</v>
      </c>
      <c r="AT52" t="s">
        <v>315</v>
      </c>
      <c r="AU52" t="s">
        <v>315</v>
      </c>
      <c r="AV52" s="4" t="s">
        <v>315</v>
      </c>
      <c r="AW52" s="4" t="s">
        <v>315</v>
      </c>
      <c r="AX52" s="4" t="s">
        <v>315</v>
      </c>
      <c r="AY52" t="s">
        <v>315</v>
      </c>
      <c r="AZ52" t="s">
        <v>315</v>
      </c>
      <c r="BA52" s="4" t="s">
        <v>315</v>
      </c>
      <c r="BB52" t="s">
        <v>315</v>
      </c>
      <c r="BC52" t="s">
        <v>315</v>
      </c>
      <c r="BD52" s="3" t="s">
        <v>315</v>
      </c>
      <c r="BE52" t="s">
        <v>315</v>
      </c>
      <c r="BF52" t="s">
        <v>315</v>
      </c>
      <c r="BG52" t="s">
        <v>315</v>
      </c>
      <c r="BH52" t="s">
        <v>315</v>
      </c>
      <c r="BI52" t="s">
        <v>315</v>
      </c>
      <c r="BJ52" s="4" t="s">
        <v>315</v>
      </c>
      <c r="BK52" s="4" t="s">
        <v>315</v>
      </c>
      <c r="BL52" s="3" t="s">
        <v>315</v>
      </c>
      <c r="BM52" t="s">
        <v>315</v>
      </c>
      <c r="BN52" t="s">
        <v>315</v>
      </c>
      <c r="BO52" t="s">
        <v>315</v>
      </c>
      <c r="BP52" t="s">
        <v>315</v>
      </c>
      <c r="BQ52" t="s">
        <v>315</v>
      </c>
      <c r="BR52" s="4" t="s">
        <v>315</v>
      </c>
      <c r="BS52" s="3" t="s">
        <v>315</v>
      </c>
      <c r="BT52" s="4">
        <v>0.1192</v>
      </c>
      <c r="BU52" s="4">
        <v>3.2500000000000001E-2</v>
      </c>
      <c r="BV52" s="3">
        <v>2.497E-4</v>
      </c>
      <c r="BW52" t="s">
        <v>740</v>
      </c>
      <c r="BX52">
        <v>94611</v>
      </c>
      <c r="BY52">
        <v>47572</v>
      </c>
      <c r="BZ52">
        <v>47039</v>
      </c>
      <c r="CA52">
        <v>4</v>
      </c>
      <c r="CB52" s="4">
        <v>0.90680000000000005</v>
      </c>
      <c r="CC52" s="4">
        <v>1.1599999999999999E-2</v>
      </c>
      <c r="CD52" s="15">
        <v>0.12709999999999999</v>
      </c>
      <c r="CE52" s="15">
        <v>8.3599999999999994E-2</v>
      </c>
      <c r="CF52" s="16">
        <v>0.1283</v>
      </c>
      <c r="CG52" s="15">
        <f>1-0.904</f>
        <v>9.5999999999999974E-2</v>
      </c>
      <c r="CH52" s="4" t="s">
        <v>730</v>
      </c>
      <c r="CI52" s="10">
        <v>16895</v>
      </c>
      <c r="CJ52" s="10">
        <v>7297</v>
      </c>
      <c r="CK52" s="10">
        <v>9598</v>
      </c>
      <c r="CL52" s="10">
        <v>3</v>
      </c>
      <c r="CM52" s="4">
        <v>0.1202</v>
      </c>
      <c r="CN52" s="4">
        <v>3.0300000000000001E-2</v>
      </c>
      <c r="CO52" s="3">
        <v>7.2070000000000006E-5</v>
      </c>
      <c r="CP52" t="s">
        <v>346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28B9E-7843-B64F-8889-E894BE6E6CA1}">
  <dimension ref="A1:CP67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23.6640625" customWidth="1"/>
    <col min="2" max="2" width="6" customWidth="1"/>
    <col min="3" max="3" width="12.1640625" customWidth="1"/>
    <col min="4" max="4" width="6.33203125" customWidth="1"/>
    <col min="5" max="5" width="5.83203125" customWidth="1"/>
    <col min="6" max="6" width="12.33203125" customWidth="1"/>
    <col min="7" max="7" width="32.33203125" style="7" customWidth="1"/>
    <col min="8" max="8" width="13.83203125" style="4" customWidth="1"/>
    <col min="9" max="9" width="12.33203125" style="4" customWidth="1"/>
    <col min="10" max="10" width="11.5" style="4" customWidth="1"/>
    <col min="11" max="11" width="18.6640625" style="4" customWidth="1"/>
    <col min="12" max="12" width="7.83203125" style="4" customWidth="1"/>
    <col min="13" max="13" width="7.83203125" customWidth="1"/>
    <col min="14" max="14" width="10.6640625" customWidth="1"/>
    <col min="16" max="16" width="8.33203125" style="4" customWidth="1"/>
    <col min="17" max="17" width="6" style="4" customWidth="1"/>
    <col min="18" max="18" width="4.5" style="4" customWidth="1"/>
    <col min="19" max="19" width="10.6640625" style="4" customWidth="1"/>
    <col min="20" max="20" width="12.5" style="3" customWidth="1"/>
    <col min="21" max="21" width="11.6640625" style="4" customWidth="1"/>
    <col min="22" max="22" width="6.1640625" style="4" customWidth="1"/>
    <col min="23" max="23" width="5.6640625" style="4" customWidth="1"/>
    <col min="24" max="24" width="8.1640625" style="3" customWidth="1"/>
    <col min="25" max="25" width="11" customWidth="1"/>
    <col min="26" max="26" width="9.33203125" style="4" customWidth="1"/>
    <col min="27" max="27" width="8.83203125" style="4"/>
    <col min="28" max="28" width="12.6640625" style="3" customWidth="1"/>
    <col min="30" max="31" width="8.83203125" style="4"/>
    <col min="32" max="32" width="8.83203125" style="3"/>
    <col min="33" max="33" width="11.83203125" customWidth="1"/>
    <col min="34" max="34" width="9.6640625" style="4" customWidth="1"/>
    <col min="35" max="35" width="10" style="3" customWidth="1"/>
    <col min="36" max="36" width="13.33203125" customWidth="1"/>
    <col min="38" max="38" width="8.83203125" style="4"/>
    <col min="39" max="39" width="7.6640625" style="3" customWidth="1"/>
    <col min="40" max="40" width="17" style="4" customWidth="1"/>
    <col min="41" max="41" width="15.5" style="4" customWidth="1"/>
    <col min="42" max="42" width="14.83203125" customWidth="1"/>
    <col min="43" max="43" width="20.83203125" customWidth="1"/>
    <col min="44" max="44" width="10.6640625" style="3" customWidth="1"/>
    <col min="45" max="45" width="10.1640625" customWidth="1"/>
    <col min="46" max="46" width="13.83203125" customWidth="1"/>
    <col min="48" max="50" width="8.83203125" style="4"/>
    <col min="51" max="51" width="13.83203125" customWidth="1"/>
    <col min="52" max="52" width="15.33203125" customWidth="1"/>
    <col min="53" max="53" width="14.83203125" style="4" customWidth="1"/>
    <col min="54" max="54" width="8.83203125" style="4"/>
    <col min="55" max="55" width="8" style="4" customWidth="1"/>
    <col min="56" max="56" width="7.6640625" style="3" customWidth="1"/>
    <col min="57" max="57" width="12.6640625" customWidth="1"/>
    <col min="58" max="58" width="12.5" customWidth="1"/>
    <col min="59" max="59" width="12.6640625" customWidth="1"/>
    <col min="60" max="60" width="15.33203125" customWidth="1"/>
    <col min="61" max="61" width="9.83203125" customWidth="1"/>
    <col min="62" max="62" width="10.1640625" style="4" customWidth="1"/>
    <col min="63" max="63" width="8.83203125" style="4"/>
    <col min="64" max="64" width="8.83203125" style="3"/>
    <col min="65" max="65" width="14.33203125" customWidth="1"/>
    <col min="66" max="66" width="13.6640625" customWidth="1"/>
    <col min="67" max="67" width="13" customWidth="1"/>
    <col min="68" max="68" width="16.33203125" customWidth="1"/>
    <col min="69" max="69" width="10.33203125" customWidth="1"/>
    <col min="70" max="70" width="10.83203125" style="4" customWidth="1"/>
    <col min="71" max="71" width="11.33203125" style="3" customWidth="1"/>
    <col min="72" max="75" width="8.83203125" style="4"/>
    <col min="76" max="76" width="8" style="3" customWidth="1"/>
    <col min="77" max="77" width="22.33203125" customWidth="1"/>
    <col min="78" max="78" width="11" customWidth="1"/>
    <col min="79" max="79" width="10.5" customWidth="1"/>
    <col min="80" max="80" width="14.1640625" customWidth="1"/>
    <col min="82" max="83" width="8.83203125" style="15"/>
    <col min="84" max="84" width="8.83203125" style="16"/>
    <col min="85" max="85" width="10.33203125" style="15" customWidth="1"/>
    <col min="86" max="86" width="13.6640625" style="4" customWidth="1"/>
    <col min="87" max="88" width="12.6640625" style="12" customWidth="1"/>
    <col min="89" max="89" width="16.5" style="12" customWidth="1"/>
    <col min="90" max="90" width="10.33203125" style="10" customWidth="1"/>
    <col min="91" max="92" width="8.83203125" style="4"/>
    <col min="93" max="93" width="8.83203125" style="3"/>
    <col min="94" max="94" width="11" customWidth="1"/>
  </cols>
  <sheetData>
    <row r="1" spans="1:94" s="1" customFormat="1" x14ac:dyDescent="0.2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1</v>
      </c>
      <c r="G1" s="8" t="s">
        <v>2</v>
      </c>
      <c r="H1" s="5" t="s">
        <v>9</v>
      </c>
      <c r="I1" s="5" t="s">
        <v>10</v>
      </c>
      <c r="J1" s="1" t="s">
        <v>260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71</v>
      </c>
      <c r="P1" s="5" t="s">
        <v>8</v>
      </c>
      <c r="Q1" s="5" t="s">
        <v>72</v>
      </c>
      <c r="R1" s="5" t="s">
        <v>15</v>
      </c>
      <c r="S1" s="1" t="s">
        <v>70</v>
      </c>
      <c r="T1" s="1" t="s">
        <v>69</v>
      </c>
      <c r="U1" s="5" t="s">
        <v>68</v>
      </c>
      <c r="V1" s="5" t="s">
        <v>16</v>
      </c>
      <c r="W1" s="5" t="s">
        <v>17</v>
      </c>
      <c r="X1" s="6" t="s">
        <v>18</v>
      </c>
      <c r="Y1" s="1" t="s">
        <v>19</v>
      </c>
      <c r="Z1" s="1" t="s">
        <v>20</v>
      </c>
      <c r="AA1" s="1" t="s">
        <v>21</v>
      </c>
      <c r="AB1" s="1" t="s">
        <v>22</v>
      </c>
      <c r="AC1" s="1" t="s">
        <v>67</v>
      </c>
      <c r="AD1" s="5" t="s">
        <v>23</v>
      </c>
      <c r="AE1" s="5" t="s">
        <v>24</v>
      </c>
      <c r="AF1" s="6" t="s">
        <v>25</v>
      </c>
      <c r="AG1" s="1" t="s">
        <v>26</v>
      </c>
      <c r="AH1" s="1" t="s">
        <v>27</v>
      </c>
      <c r="AI1" s="1" t="s">
        <v>28</v>
      </c>
      <c r="AJ1" s="1" t="s">
        <v>29</v>
      </c>
      <c r="AK1" s="1" t="s">
        <v>66</v>
      </c>
      <c r="AL1" s="5" t="s">
        <v>30</v>
      </c>
      <c r="AM1" s="6" t="s">
        <v>31</v>
      </c>
      <c r="AN1" s="5" t="s">
        <v>263</v>
      </c>
      <c r="AO1" s="5" t="s">
        <v>264</v>
      </c>
      <c r="AP1" s="6" t="s">
        <v>265</v>
      </c>
      <c r="AQ1" s="1" t="s">
        <v>266</v>
      </c>
      <c r="AR1" s="1" t="s">
        <v>267</v>
      </c>
      <c r="AS1" s="1" t="s">
        <v>268</v>
      </c>
      <c r="AT1" s="1" t="s">
        <v>269</v>
      </c>
      <c r="AU1" s="1" t="s">
        <v>270</v>
      </c>
      <c r="AV1" s="5" t="s">
        <v>261</v>
      </c>
      <c r="AW1" s="5" t="s">
        <v>262</v>
      </c>
      <c r="AX1" s="5" t="s">
        <v>271</v>
      </c>
      <c r="AY1" s="1" t="s">
        <v>272</v>
      </c>
      <c r="AZ1" s="1" t="s">
        <v>273</v>
      </c>
      <c r="BA1" s="5" t="s">
        <v>274</v>
      </c>
      <c r="BB1" s="5" t="s">
        <v>275</v>
      </c>
      <c r="BC1" s="5" t="s">
        <v>276</v>
      </c>
      <c r="BD1" s="6" t="s">
        <v>277</v>
      </c>
      <c r="BE1" s="1" t="s">
        <v>278</v>
      </c>
      <c r="BF1" s="1" t="s">
        <v>279</v>
      </c>
      <c r="BG1" s="1" t="s">
        <v>280</v>
      </c>
      <c r="BH1" s="1" t="s">
        <v>281</v>
      </c>
      <c r="BI1" s="1" t="s">
        <v>282</v>
      </c>
      <c r="BJ1" s="5" t="s">
        <v>283</v>
      </c>
      <c r="BK1" s="5" t="s">
        <v>284</v>
      </c>
      <c r="BL1" s="6" t="s">
        <v>285</v>
      </c>
      <c r="BM1" s="1" t="s">
        <v>286</v>
      </c>
      <c r="BN1" s="1" t="s">
        <v>287</v>
      </c>
      <c r="BO1" s="1" t="s">
        <v>288</v>
      </c>
      <c r="BP1" s="1" t="s">
        <v>289</v>
      </c>
      <c r="BQ1" s="1" t="s">
        <v>290</v>
      </c>
      <c r="BR1" s="5" t="s">
        <v>291</v>
      </c>
      <c r="BS1" s="6" t="s">
        <v>292</v>
      </c>
      <c r="BT1" s="5" t="s">
        <v>293</v>
      </c>
      <c r="BU1" s="5" t="s">
        <v>294</v>
      </c>
      <c r="BV1" s="5" t="s">
        <v>295</v>
      </c>
      <c r="BW1" s="5" t="s">
        <v>296</v>
      </c>
      <c r="BX1" s="6" t="s">
        <v>297</v>
      </c>
      <c r="BY1" s="1" t="s">
        <v>298</v>
      </c>
      <c r="BZ1" s="1" t="s">
        <v>299</v>
      </c>
      <c r="CA1" s="1" t="s">
        <v>300</v>
      </c>
      <c r="CB1" s="1" t="s">
        <v>301</v>
      </c>
      <c r="CC1" s="1" t="s">
        <v>302</v>
      </c>
      <c r="CD1" s="13" t="s">
        <v>303</v>
      </c>
      <c r="CE1" s="13" t="s">
        <v>304</v>
      </c>
      <c r="CF1" s="14" t="s">
        <v>305</v>
      </c>
      <c r="CG1" s="13" t="s">
        <v>306</v>
      </c>
      <c r="CH1" s="1" t="s">
        <v>743</v>
      </c>
      <c r="CI1" s="11" t="s">
        <v>309</v>
      </c>
      <c r="CJ1" s="11" t="s">
        <v>307</v>
      </c>
      <c r="CK1" s="11" t="s">
        <v>308</v>
      </c>
      <c r="CL1" s="9" t="s">
        <v>310</v>
      </c>
      <c r="CM1" s="5" t="s">
        <v>311</v>
      </c>
      <c r="CN1" s="5" t="s">
        <v>312</v>
      </c>
      <c r="CO1" s="6" t="s">
        <v>313</v>
      </c>
      <c r="CP1" s="1" t="s">
        <v>314</v>
      </c>
    </row>
    <row r="2" spans="1:94" x14ac:dyDescent="0.2">
      <c r="A2" s="1" t="s">
        <v>114</v>
      </c>
      <c r="AP2" s="3"/>
      <c r="AR2"/>
    </row>
    <row r="3" spans="1:94" x14ac:dyDescent="0.2">
      <c r="A3" t="s">
        <v>121</v>
      </c>
      <c r="B3">
        <v>23</v>
      </c>
      <c r="C3">
        <v>128487422</v>
      </c>
      <c r="D3" t="s">
        <v>34</v>
      </c>
      <c r="E3" t="s">
        <v>33</v>
      </c>
      <c r="F3" t="s">
        <v>32</v>
      </c>
      <c r="G3" s="7" t="s">
        <v>320</v>
      </c>
      <c r="H3" s="4">
        <v>-0.22409999999999999</v>
      </c>
      <c r="I3" s="4">
        <v>5.0599999999999999E-2</v>
      </c>
      <c r="J3" s="3">
        <v>9.3589999999999997E-6</v>
      </c>
      <c r="K3" t="s">
        <v>122</v>
      </c>
      <c r="L3">
        <v>21315</v>
      </c>
      <c r="M3">
        <v>9542</v>
      </c>
      <c r="N3">
        <v>11773</v>
      </c>
      <c r="O3">
        <v>6</v>
      </c>
      <c r="P3" s="4">
        <v>0.58620000000000005</v>
      </c>
      <c r="Q3" s="4">
        <v>1.37E-2</v>
      </c>
      <c r="R3" s="4">
        <v>0.4138</v>
      </c>
      <c r="S3">
        <v>41</v>
      </c>
      <c r="T3">
        <v>13</v>
      </c>
      <c r="U3" s="4">
        <v>31.7073</v>
      </c>
      <c r="V3" s="4">
        <v>-7.5499999999999998E-2</v>
      </c>
      <c r="W3" s="4">
        <v>3.3500000000000002E-2</v>
      </c>
      <c r="X3" s="3">
        <v>2.4170000000000001E-2</v>
      </c>
      <c r="Y3" t="s">
        <v>123</v>
      </c>
      <c r="Z3">
        <v>8890</v>
      </c>
      <c r="AA3">
        <v>3388</v>
      </c>
      <c r="AB3">
        <v>5502</v>
      </c>
      <c r="AC3">
        <v>6</v>
      </c>
      <c r="AD3" s="4">
        <v>8.0100000000000005E-2</v>
      </c>
      <c r="AE3" s="4">
        <v>1.9199999999999998E-2</v>
      </c>
      <c r="AF3" s="3">
        <v>3.025E-5</v>
      </c>
      <c r="AG3" t="s">
        <v>124</v>
      </c>
      <c r="AH3">
        <v>12425</v>
      </c>
      <c r="AI3">
        <v>6154</v>
      </c>
      <c r="AJ3">
        <v>6271</v>
      </c>
      <c r="AK3">
        <v>6</v>
      </c>
      <c r="AL3" s="4">
        <v>-4.0298306136276603</v>
      </c>
      <c r="AM3" s="3">
        <v>5.5817059739481202E-5</v>
      </c>
      <c r="AN3" s="4">
        <v>-0.219</v>
      </c>
      <c r="AO3" s="4">
        <v>5.2600000000000001E-2</v>
      </c>
      <c r="AP3" s="3">
        <v>3.1919999999999999E-5</v>
      </c>
      <c r="AQ3" t="s">
        <v>122</v>
      </c>
      <c r="AR3">
        <v>21315</v>
      </c>
      <c r="AS3">
        <v>9542</v>
      </c>
      <c r="AT3">
        <v>11773</v>
      </c>
      <c r="AU3">
        <v>6</v>
      </c>
      <c r="AV3" s="4">
        <v>0.58620000000000005</v>
      </c>
      <c r="AW3" s="4">
        <v>1.3599999999999999E-2</v>
      </c>
      <c r="AX3" s="4">
        <v>0.4138</v>
      </c>
      <c r="AY3">
        <v>41</v>
      </c>
      <c r="AZ3">
        <v>13</v>
      </c>
      <c r="BA3" s="4">
        <v>31.7073</v>
      </c>
      <c r="BB3" s="4">
        <v>-0.30659999999999998</v>
      </c>
      <c r="BC3" s="4">
        <v>0.1042</v>
      </c>
      <c r="BD3" s="3">
        <v>3.251E-3</v>
      </c>
      <c r="BE3" t="s">
        <v>316</v>
      </c>
      <c r="BF3">
        <v>8890</v>
      </c>
      <c r="BG3">
        <v>3388</v>
      </c>
      <c r="BH3">
        <v>5502</v>
      </c>
      <c r="BI3">
        <v>6</v>
      </c>
      <c r="BJ3" s="4">
        <v>9.3799999999999994E-2</v>
      </c>
      <c r="BK3" s="4">
        <v>5.6599999999999998E-2</v>
      </c>
      <c r="BL3" s="3">
        <v>9.7489999999999993E-2</v>
      </c>
      <c r="BM3" t="s">
        <v>317</v>
      </c>
      <c r="BN3">
        <v>12425</v>
      </c>
      <c r="BO3">
        <v>6154</v>
      </c>
      <c r="BP3">
        <v>6271</v>
      </c>
      <c r="BQ3">
        <v>6</v>
      </c>
      <c r="BR3" s="4">
        <v>-3.3766253457514499</v>
      </c>
      <c r="BS3" s="3">
        <v>7.33809282185965E-4</v>
      </c>
      <c r="BT3" s="4">
        <v>0.58620000000000005</v>
      </c>
      <c r="BU3" s="4">
        <v>1.37E-2</v>
      </c>
      <c r="BV3" s="4">
        <v>-0.22409999999999999</v>
      </c>
      <c r="BW3" s="4">
        <v>5.0599999999999999E-2</v>
      </c>
      <c r="BX3" s="3">
        <v>9.3589999999999997E-6</v>
      </c>
      <c r="BY3" t="s">
        <v>318</v>
      </c>
      <c r="BZ3">
        <v>21315</v>
      </c>
      <c r="CA3">
        <v>9542</v>
      </c>
      <c r="CB3">
        <v>11773</v>
      </c>
      <c r="CC3">
        <v>6</v>
      </c>
      <c r="CD3" s="15" t="s">
        <v>315</v>
      </c>
      <c r="CE3" s="15" t="s">
        <v>315</v>
      </c>
      <c r="CF3" s="16" t="s">
        <v>315</v>
      </c>
      <c r="CG3" s="15" t="s">
        <v>315</v>
      </c>
      <c r="CI3" s="12" t="s">
        <v>315</v>
      </c>
      <c r="CJ3" s="12" t="s">
        <v>315</v>
      </c>
      <c r="CK3" s="12" t="s">
        <v>315</v>
      </c>
      <c r="CL3" s="10" t="s">
        <v>315</v>
      </c>
      <c r="CM3" s="4">
        <v>-0.22409999999999999</v>
      </c>
      <c r="CN3" s="4">
        <v>5.2299999999999999E-2</v>
      </c>
      <c r="CO3" s="3">
        <v>1.808E-5</v>
      </c>
      <c r="CP3" t="s">
        <v>319</v>
      </c>
    </row>
    <row r="4" spans="1:94" x14ac:dyDescent="0.2">
      <c r="A4" t="s">
        <v>45</v>
      </c>
      <c r="B4">
        <v>23</v>
      </c>
      <c r="C4">
        <v>128002269</v>
      </c>
      <c r="D4" t="s">
        <v>35</v>
      </c>
      <c r="E4" t="s">
        <v>33</v>
      </c>
      <c r="F4" t="s">
        <v>32</v>
      </c>
      <c r="G4" s="7" t="s">
        <v>326</v>
      </c>
      <c r="H4" s="4">
        <v>-0.22750000000000001</v>
      </c>
      <c r="I4" s="4">
        <v>5.1700000000000003E-2</v>
      </c>
      <c r="J4" s="3">
        <v>1.079E-5</v>
      </c>
      <c r="K4" t="s">
        <v>125</v>
      </c>
      <c r="L4">
        <v>65435</v>
      </c>
      <c r="M4">
        <v>30013</v>
      </c>
      <c r="N4">
        <v>35422</v>
      </c>
      <c r="O4">
        <v>25</v>
      </c>
      <c r="P4" s="4">
        <v>9.4200000000000006E-2</v>
      </c>
      <c r="Q4" s="4">
        <v>3.44E-2</v>
      </c>
      <c r="R4" s="4">
        <v>9.4200000000000006E-2</v>
      </c>
      <c r="S4">
        <v>41</v>
      </c>
      <c r="T4">
        <v>41</v>
      </c>
      <c r="U4" s="4">
        <v>100</v>
      </c>
      <c r="V4" s="4">
        <v>-0.12820000000000001</v>
      </c>
      <c r="W4" s="4">
        <v>3.3599999999999998E-2</v>
      </c>
      <c r="X4" s="3">
        <v>1.3760000000000001E-4</v>
      </c>
      <c r="Y4" t="s">
        <v>46</v>
      </c>
      <c r="Z4">
        <v>28551</v>
      </c>
      <c r="AA4">
        <v>11063</v>
      </c>
      <c r="AB4">
        <v>17488</v>
      </c>
      <c r="AC4">
        <v>25</v>
      </c>
      <c r="AD4" s="4">
        <v>4.87E-2</v>
      </c>
      <c r="AE4" s="4">
        <v>1.9599999999999999E-2</v>
      </c>
      <c r="AF4" s="3">
        <v>1.3100000000000001E-2</v>
      </c>
      <c r="AG4" t="s">
        <v>47</v>
      </c>
      <c r="AH4">
        <v>38397</v>
      </c>
      <c r="AI4">
        <v>19672</v>
      </c>
      <c r="AJ4">
        <v>18725</v>
      </c>
      <c r="AK4">
        <v>25</v>
      </c>
      <c r="AL4" s="4">
        <v>-4.5476930824087196</v>
      </c>
      <c r="AM4" s="3">
        <v>5.4237153504662402E-6</v>
      </c>
      <c r="AN4" s="4">
        <v>-0.2452</v>
      </c>
      <c r="AO4" s="4">
        <v>5.7700000000000001E-2</v>
      </c>
      <c r="AP4" s="3">
        <v>2.145E-5</v>
      </c>
      <c r="AQ4" t="s">
        <v>321</v>
      </c>
      <c r="AR4">
        <v>65311</v>
      </c>
      <c r="AS4">
        <v>29944</v>
      </c>
      <c r="AT4">
        <v>35367</v>
      </c>
      <c r="AU4">
        <v>25</v>
      </c>
      <c r="AV4" s="4">
        <v>9.5699999999999993E-2</v>
      </c>
      <c r="AW4" s="4">
        <v>3.6700000000000003E-2</v>
      </c>
      <c r="AX4" s="4">
        <v>9.5699999999999993E-2</v>
      </c>
      <c r="AY4">
        <v>41</v>
      </c>
      <c r="AZ4">
        <v>40</v>
      </c>
      <c r="BA4" s="4">
        <v>97.561000000000007</v>
      </c>
      <c r="BB4" s="4">
        <v>2.3199999999999998E-2</v>
      </c>
      <c r="BC4" s="4">
        <v>8.1100000000000005E-2</v>
      </c>
      <c r="BD4" s="3">
        <v>0.77449999999999997</v>
      </c>
      <c r="BE4" t="s">
        <v>322</v>
      </c>
      <c r="BF4">
        <v>28393</v>
      </c>
      <c r="BG4">
        <v>10995</v>
      </c>
      <c r="BH4">
        <v>17398</v>
      </c>
      <c r="BI4">
        <v>24</v>
      </c>
      <c r="BJ4" s="4">
        <v>1.55E-2</v>
      </c>
      <c r="BK4" s="4">
        <v>4.41E-2</v>
      </c>
      <c r="BL4" s="3">
        <v>0.72470000000000001</v>
      </c>
      <c r="BM4" t="s">
        <v>323</v>
      </c>
      <c r="BN4">
        <v>36849</v>
      </c>
      <c r="BO4">
        <v>19073</v>
      </c>
      <c r="BP4">
        <v>17776</v>
      </c>
      <c r="BQ4">
        <v>22</v>
      </c>
      <c r="BR4" s="4">
        <v>8.3410255328930205E-2</v>
      </c>
      <c r="BS4" s="3">
        <v>0.93352533435581897</v>
      </c>
      <c r="BT4" s="4">
        <v>9.4899999999999998E-2</v>
      </c>
      <c r="BU4" s="4">
        <v>3.5799999999999998E-2</v>
      </c>
      <c r="BV4" s="4">
        <v>-0.2039</v>
      </c>
      <c r="BW4" s="4">
        <v>5.3900000000000003E-2</v>
      </c>
      <c r="BX4" s="3">
        <v>1.527E-4</v>
      </c>
      <c r="BY4" t="s">
        <v>324</v>
      </c>
      <c r="BZ4">
        <v>61804</v>
      </c>
      <c r="CA4">
        <v>27973</v>
      </c>
      <c r="CB4">
        <v>33831</v>
      </c>
      <c r="CC4">
        <v>24</v>
      </c>
      <c r="CD4" s="15">
        <v>0.60309999999999997</v>
      </c>
      <c r="CE4" s="15">
        <v>0.18310000000000001</v>
      </c>
      <c r="CF4" s="16">
        <v>5.7499999999999999E-3</v>
      </c>
      <c r="CG4" s="15">
        <v>8.6099999999999996E-2</v>
      </c>
      <c r="CI4" s="12">
        <v>3631</v>
      </c>
      <c r="CJ4" s="12">
        <v>2040</v>
      </c>
      <c r="CK4" s="12">
        <v>1591</v>
      </c>
      <c r="CL4" s="10">
        <v>1</v>
      </c>
      <c r="CM4" s="4">
        <v>-0.22900000000000001</v>
      </c>
      <c r="CN4" s="4">
        <v>5.33E-2</v>
      </c>
      <c r="CO4" s="3">
        <v>1.7499999999999998E-5</v>
      </c>
      <c r="CP4" t="s">
        <v>325</v>
      </c>
    </row>
    <row r="5" spans="1:94" x14ac:dyDescent="0.2">
      <c r="A5" t="s">
        <v>126</v>
      </c>
      <c r="B5">
        <v>23</v>
      </c>
      <c r="C5">
        <v>128033351</v>
      </c>
      <c r="D5" t="s">
        <v>3</v>
      </c>
      <c r="E5" t="s">
        <v>33</v>
      </c>
      <c r="F5" t="s">
        <v>32</v>
      </c>
      <c r="G5" s="7" t="s">
        <v>331</v>
      </c>
      <c r="H5" s="4">
        <v>-0.2331</v>
      </c>
      <c r="I5" s="4">
        <v>5.3600000000000002E-2</v>
      </c>
      <c r="J5" s="3">
        <v>1.3709999999999999E-5</v>
      </c>
      <c r="K5" t="s">
        <v>127</v>
      </c>
      <c r="L5">
        <v>63039</v>
      </c>
      <c r="M5">
        <v>29156</v>
      </c>
      <c r="N5">
        <v>33883</v>
      </c>
      <c r="O5">
        <v>25</v>
      </c>
      <c r="P5" s="4">
        <v>8.5599999999999996E-2</v>
      </c>
      <c r="Q5" s="4">
        <v>1.47E-2</v>
      </c>
      <c r="R5" s="4">
        <v>8.5599999999999996E-2</v>
      </c>
      <c r="S5">
        <v>41</v>
      </c>
      <c r="T5">
        <v>40</v>
      </c>
      <c r="U5" s="4">
        <v>97.561000000000007</v>
      </c>
      <c r="V5" s="4">
        <v>-0.1246</v>
      </c>
      <c r="W5" s="4">
        <v>3.4299999999999997E-2</v>
      </c>
      <c r="X5" s="3">
        <v>2.8620000000000002E-4</v>
      </c>
      <c r="Y5" t="s">
        <v>128</v>
      </c>
      <c r="Z5">
        <v>27865</v>
      </c>
      <c r="AA5">
        <v>10757</v>
      </c>
      <c r="AB5">
        <v>17108</v>
      </c>
      <c r="AC5">
        <v>25</v>
      </c>
      <c r="AD5" s="4">
        <v>5.4899999999999997E-2</v>
      </c>
      <c r="AE5" s="4">
        <v>2.06E-2</v>
      </c>
      <c r="AF5" s="3">
        <v>7.7780000000000002E-3</v>
      </c>
      <c r="AG5" t="s">
        <v>129</v>
      </c>
      <c r="AH5">
        <v>36697</v>
      </c>
      <c r="AI5">
        <v>19123</v>
      </c>
      <c r="AJ5">
        <v>17574</v>
      </c>
      <c r="AK5">
        <v>25</v>
      </c>
      <c r="AL5" s="4">
        <v>-4.4863084825367299</v>
      </c>
      <c r="AM5" s="3">
        <v>7.2467797313497696E-6</v>
      </c>
      <c r="AN5" s="4">
        <v>-0.25369999999999998</v>
      </c>
      <c r="AO5" s="4">
        <v>6.0499999999999998E-2</v>
      </c>
      <c r="AP5" s="3">
        <v>2.7120000000000001E-5</v>
      </c>
      <c r="AQ5" t="s">
        <v>327</v>
      </c>
      <c r="AR5">
        <v>62908</v>
      </c>
      <c r="AS5">
        <v>29087</v>
      </c>
      <c r="AT5">
        <v>33821</v>
      </c>
      <c r="AU5">
        <v>25</v>
      </c>
      <c r="AV5" s="4">
        <v>8.5099999999999995E-2</v>
      </c>
      <c r="AW5" s="4">
        <v>1.3899999999999999E-2</v>
      </c>
      <c r="AX5" s="4">
        <v>8.5099999999999995E-2</v>
      </c>
      <c r="AY5">
        <v>41</v>
      </c>
      <c r="AZ5">
        <v>39</v>
      </c>
      <c r="BA5" s="4">
        <v>95.122</v>
      </c>
      <c r="BB5" s="4">
        <v>3.3700000000000001E-2</v>
      </c>
      <c r="BC5" s="4">
        <v>7.9799999999999996E-2</v>
      </c>
      <c r="BD5" s="3">
        <v>0.6724</v>
      </c>
      <c r="BE5" t="s">
        <v>328</v>
      </c>
      <c r="BF5">
        <v>27749</v>
      </c>
      <c r="BG5">
        <v>10662</v>
      </c>
      <c r="BH5">
        <v>17087</v>
      </c>
      <c r="BI5">
        <v>25</v>
      </c>
      <c r="BJ5" s="4">
        <v>1.12E-2</v>
      </c>
      <c r="BK5" s="4">
        <v>4.3999999999999997E-2</v>
      </c>
      <c r="BL5" s="3">
        <v>0.79969999999999997</v>
      </c>
      <c r="BM5" t="s">
        <v>329</v>
      </c>
      <c r="BN5">
        <v>35146</v>
      </c>
      <c r="BO5">
        <v>18522</v>
      </c>
      <c r="BP5">
        <v>16624</v>
      </c>
      <c r="BQ5">
        <v>22</v>
      </c>
      <c r="BR5" s="4">
        <v>0.24690950105936199</v>
      </c>
      <c r="BS5" s="3">
        <v>0.80497826316050602</v>
      </c>
      <c r="BT5" s="4">
        <v>8.5300000000000001E-2</v>
      </c>
      <c r="BU5" s="4">
        <v>1.5299999999999999E-2</v>
      </c>
      <c r="BV5" s="4">
        <v>-0.21479999999999999</v>
      </c>
      <c r="BW5" s="4">
        <v>5.6099999999999997E-2</v>
      </c>
      <c r="BX5" s="3">
        <v>1.292E-4</v>
      </c>
      <c r="BY5" t="s">
        <v>330</v>
      </c>
      <c r="BZ5">
        <v>59376</v>
      </c>
      <c r="CA5">
        <v>27104</v>
      </c>
      <c r="CB5">
        <v>32272</v>
      </c>
      <c r="CC5">
        <v>24</v>
      </c>
      <c r="CD5" s="15">
        <v>0.65429999999999999</v>
      </c>
      <c r="CE5" s="15">
        <v>0.17960000000000001</v>
      </c>
      <c r="CF5" s="16">
        <v>1.8200000000000001E-2</v>
      </c>
      <c r="CG5" s="15">
        <v>8.9270000000000002E-2</v>
      </c>
      <c r="CI5" s="12">
        <v>3663</v>
      </c>
      <c r="CJ5" s="12">
        <v>2052</v>
      </c>
      <c r="CK5" s="12">
        <v>1611</v>
      </c>
      <c r="CL5" s="10">
        <v>1</v>
      </c>
      <c r="CM5" s="4">
        <v>-0.23419999999999999</v>
      </c>
      <c r="CN5" s="4">
        <v>5.5199999999999999E-2</v>
      </c>
      <c r="CO5" s="3">
        <v>2.2140000000000001E-5</v>
      </c>
      <c r="CP5" t="s">
        <v>325</v>
      </c>
    </row>
    <row r="6" spans="1:94" x14ac:dyDescent="0.2">
      <c r="A6" t="s">
        <v>130</v>
      </c>
      <c r="B6">
        <v>23</v>
      </c>
      <c r="C6">
        <v>128488444</v>
      </c>
      <c r="D6" t="s">
        <v>35</v>
      </c>
      <c r="E6" t="s">
        <v>34</v>
      </c>
      <c r="F6" t="s">
        <v>32</v>
      </c>
      <c r="G6" s="7" t="s">
        <v>335</v>
      </c>
      <c r="H6" s="4">
        <v>-0.2235</v>
      </c>
      <c r="I6" s="4">
        <v>5.1999999999999998E-2</v>
      </c>
      <c r="J6" s="3">
        <v>1.7390000000000001E-5</v>
      </c>
      <c r="K6" t="s">
        <v>131</v>
      </c>
      <c r="L6">
        <v>21241</v>
      </c>
      <c r="M6">
        <v>9031</v>
      </c>
      <c r="N6">
        <v>12210</v>
      </c>
      <c r="O6">
        <v>5</v>
      </c>
      <c r="P6" s="4">
        <v>0.59379999999999999</v>
      </c>
      <c r="Q6" s="4">
        <v>1.6199999999999999E-2</v>
      </c>
      <c r="R6" s="4">
        <v>0.40620000000000001</v>
      </c>
      <c r="S6">
        <v>41</v>
      </c>
      <c r="T6">
        <v>14</v>
      </c>
      <c r="U6" s="4">
        <v>34.146299999999997</v>
      </c>
      <c r="V6" s="4">
        <v>-7.22E-2</v>
      </c>
      <c r="W6" s="4">
        <v>3.3599999999999998E-2</v>
      </c>
      <c r="X6" s="3">
        <v>3.1969999999999998E-2</v>
      </c>
      <c r="Y6" t="s">
        <v>132</v>
      </c>
      <c r="Z6">
        <v>9354</v>
      </c>
      <c r="AA6">
        <v>3343</v>
      </c>
      <c r="AB6">
        <v>6011</v>
      </c>
      <c r="AC6">
        <v>5</v>
      </c>
      <c r="AD6" s="4">
        <v>7.7799999999999994E-2</v>
      </c>
      <c r="AE6" s="4">
        <v>0.02</v>
      </c>
      <c r="AF6" s="3">
        <v>9.6150000000000006E-5</v>
      </c>
      <c r="AG6" t="s">
        <v>133</v>
      </c>
      <c r="AH6">
        <v>11887</v>
      </c>
      <c r="AI6">
        <v>5688</v>
      </c>
      <c r="AJ6">
        <v>6199</v>
      </c>
      <c r="AK6">
        <v>5</v>
      </c>
      <c r="AL6" s="4">
        <v>-3.83612894825762</v>
      </c>
      <c r="AM6" s="3">
        <v>1.2498880035482601E-4</v>
      </c>
      <c r="AN6" s="4">
        <v>-0.2137</v>
      </c>
      <c r="AO6" s="4">
        <v>5.45E-2</v>
      </c>
      <c r="AP6" s="3">
        <v>8.7340000000000001E-5</v>
      </c>
      <c r="AQ6" t="s">
        <v>131</v>
      </c>
      <c r="AR6">
        <v>21241</v>
      </c>
      <c r="AS6">
        <v>9031</v>
      </c>
      <c r="AT6">
        <v>12210</v>
      </c>
      <c r="AU6">
        <v>5</v>
      </c>
      <c r="AV6" s="4">
        <v>0.59389999999999998</v>
      </c>
      <c r="AW6" s="4">
        <v>1.6199999999999999E-2</v>
      </c>
      <c r="AX6" s="4">
        <v>0.40610000000000002</v>
      </c>
      <c r="AY6">
        <v>41</v>
      </c>
      <c r="AZ6">
        <v>14</v>
      </c>
      <c r="BA6" s="4">
        <v>34.146299999999997</v>
      </c>
      <c r="BB6" s="4">
        <v>-0.2883</v>
      </c>
      <c r="BC6" s="4">
        <v>0.1047</v>
      </c>
      <c r="BD6" s="3">
        <v>5.914E-3</v>
      </c>
      <c r="BE6" t="s">
        <v>332</v>
      </c>
      <c r="BF6">
        <v>9354</v>
      </c>
      <c r="BG6">
        <v>3343</v>
      </c>
      <c r="BH6">
        <v>6011</v>
      </c>
      <c r="BI6">
        <v>5</v>
      </c>
      <c r="BJ6" s="4">
        <v>7.3999999999999996E-2</v>
      </c>
      <c r="BK6" s="4">
        <v>5.79E-2</v>
      </c>
      <c r="BL6" s="3">
        <v>0.2011</v>
      </c>
      <c r="BM6" t="s">
        <v>333</v>
      </c>
      <c r="BN6">
        <v>11887</v>
      </c>
      <c r="BO6">
        <v>5688</v>
      </c>
      <c r="BP6">
        <v>6199</v>
      </c>
      <c r="BQ6">
        <v>5</v>
      </c>
      <c r="BR6" s="4">
        <v>-3.0281699302631599</v>
      </c>
      <c r="BS6" s="3">
        <v>2.4603969152176002E-3</v>
      </c>
      <c r="BT6" s="4">
        <v>0.59379999999999999</v>
      </c>
      <c r="BU6" s="4">
        <v>1.6199999999999999E-2</v>
      </c>
      <c r="BV6" s="4">
        <v>-0.2235</v>
      </c>
      <c r="BW6" s="4">
        <v>5.1999999999999998E-2</v>
      </c>
      <c r="BX6" s="3">
        <v>1.7390000000000001E-5</v>
      </c>
      <c r="BY6" t="s">
        <v>334</v>
      </c>
      <c r="BZ6">
        <v>21241</v>
      </c>
      <c r="CA6">
        <v>9031</v>
      </c>
      <c r="CB6">
        <v>12210</v>
      </c>
      <c r="CC6">
        <v>5</v>
      </c>
      <c r="CD6" s="15" t="s">
        <v>315</v>
      </c>
      <c r="CE6" s="15" t="s">
        <v>315</v>
      </c>
      <c r="CF6" s="16" t="s">
        <v>315</v>
      </c>
      <c r="CG6" s="15" t="s">
        <v>315</v>
      </c>
      <c r="CI6" s="12" t="s">
        <v>315</v>
      </c>
      <c r="CJ6" s="12" t="s">
        <v>315</v>
      </c>
      <c r="CK6" s="12" t="s">
        <v>315</v>
      </c>
      <c r="CL6" s="10" t="s">
        <v>315</v>
      </c>
      <c r="CM6" s="4">
        <v>-0.2235</v>
      </c>
      <c r="CN6" s="4">
        <v>5.3699999999999998E-2</v>
      </c>
      <c r="CO6" s="3">
        <v>3.171E-5</v>
      </c>
      <c r="CP6" t="s">
        <v>319</v>
      </c>
    </row>
    <row r="7" spans="1:94" x14ac:dyDescent="0.2">
      <c r="A7" t="s">
        <v>336</v>
      </c>
      <c r="B7">
        <v>23</v>
      </c>
      <c r="C7">
        <v>128018074</v>
      </c>
      <c r="D7" t="s">
        <v>35</v>
      </c>
      <c r="E7" t="s">
        <v>34</v>
      </c>
      <c r="F7" t="s">
        <v>32</v>
      </c>
      <c r="G7" s="7" t="s">
        <v>344</v>
      </c>
      <c r="H7" s="4">
        <v>-0.23069999999999999</v>
      </c>
      <c r="I7" s="4">
        <v>5.4300000000000001E-2</v>
      </c>
      <c r="J7" s="3">
        <v>2.1840000000000001E-5</v>
      </c>
      <c r="K7" t="s">
        <v>337</v>
      </c>
      <c r="L7">
        <v>62545</v>
      </c>
      <c r="M7">
        <v>28912</v>
      </c>
      <c r="N7">
        <v>33633</v>
      </c>
      <c r="O7">
        <v>24</v>
      </c>
      <c r="P7" s="4">
        <v>8.3400000000000002E-2</v>
      </c>
      <c r="Q7" s="4">
        <v>1.1599999999999999E-2</v>
      </c>
      <c r="R7" s="4">
        <v>8.3400000000000002E-2</v>
      </c>
      <c r="S7">
        <v>41</v>
      </c>
      <c r="T7">
        <v>39</v>
      </c>
      <c r="U7" s="4">
        <v>95.122</v>
      </c>
      <c r="V7" s="4">
        <v>-0.1222</v>
      </c>
      <c r="W7" s="4">
        <v>3.5000000000000003E-2</v>
      </c>
      <c r="X7" s="3">
        <v>4.7820000000000002E-4</v>
      </c>
      <c r="Y7" t="s">
        <v>338</v>
      </c>
      <c r="Z7">
        <v>27642</v>
      </c>
      <c r="AA7">
        <v>10671</v>
      </c>
      <c r="AB7">
        <v>16971</v>
      </c>
      <c r="AC7">
        <v>24</v>
      </c>
      <c r="AD7" s="4">
        <v>5.45E-2</v>
      </c>
      <c r="AE7" s="4">
        <v>2.0799999999999999E-2</v>
      </c>
      <c r="AF7" s="3">
        <v>8.9169999999999996E-3</v>
      </c>
      <c r="AG7" t="s">
        <v>339</v>
      </c>
      <c r="AH7">
        <v>36419</v>
      </c>
      <c r="AI7">
        <v>18963</v>
      </c>
      <c r="AJ7">
        <v>17456</v>
      </c>
      <c r="AK7">
        <v>24</v>
      </c>
      <c r="AL7" s="4">
        <v>-4.3400170982850996</v>
      </c>
      <c r="AM7" s="3">
        <v>1.42471629951893E-5</v>
      </c>
      <c r="AN7" s="4">
        <v>-0.25219999999999998</v>
      </c>
      <c r="AO7" s="4">
        <v>6.1199999999999997E-2</v>
      </c>
      <c r="AP7" s="3">
        <v>3.7700000000000002E-5</v>
      </c>
      <c r="AQ7" t="s">
        <v>340</v>
      </c>
      <c r="AR7">
        <v>62415</v>
      </c>
      <c r="AS7">
        <v>28843</v>
      </c>
      <c r="AT7">
        <v>33572</v>
      </c>
      <c r="AU7">
        <v>24</v>
      </c>
      <c r="AV7" s="4">
        <v>8.3099999999999993E-2</v>
      </c>
      <c r="AW7" s="4">
        <v>1.0999999999999999E-2</v>
      </c>
      <c r="AX7" s="4">
        <v>8.3099999999999993E-2</v>
      </c>
      <c r="AY7">
        <v>41</v>
      </c>
      <c r="AZ7">
        <v>38</v>
      </c>
      <c r="BA7" s="4">
        <v>92.682900000000004</v>
      </c>
      <c r="BB7" s="4">
        <v>5.3600000000000002E-2</v>
      </c>
      <c r="BC7" s="4">
        <v>8.1600000000000006E-2</v>
      </c>
      <c r="BD7" s="3">
        <v>0.51160000000000005</v>
      </c>
      <c r="BE7" t="s">
        <v>341</v>
      </c>
      <c r="BF7">
        <v>27174</v>
      </c>
      <c r="BG7">
        <v>10421</v>
      </c>
      <c r="BH7">
        <v>16753</v>
      </c>
      <c r="BI7">
        <v>22</v>
      </c>
      <c r="BJ7" s="4">
        <v>1.8200000000000001E-2</v>
      </c>
      <c r="BK7" s="4">
        <v>4.4400000000000002E-2</v>
      </c>
      <c r="BL7" s="3">
        <v>0.68279999999999996</v>
      </c>
      <c r="BM7" t="s">
        <v>342</v>
      </c>
      <c r="BN7">
        <v>34874</v>
      </c>
      <c r="BO7">
        <v>18367</v>
      </c>
      <c r="BP7">
        <v>16507</v>
      </c>
      <c r="BQ7">
        <v>21</v>
      </c>
      <c r="BR7" s="4">
        <v>0.38106571558309799</v>
      </c>
      <c r="BS7" s="3">
        <v>0.70315448651823798</v>
      </c>
      <c r="BT7" s="4">
        <v>8.3199999999999996E-2</v>
      </c>
      <c r="BU7" s="4">
        <v>1.21E-2</v>
      </c>
      <c r="BV7" s="4">
        <v>-0.20799999999999999</v>
      </c>
      <c r="BW7" s="4">
        <v>5.6899999999999999E-2</v>
      </c>
      <c r="BX7" s="3">
        <v>2.5569999999999998E-4</v>
      </c>
      <c r="BY7" t="s">
        <v>343</v>
      </c>
      <c r="BZ7">
        <v>58906</v>
      </c>
      <c r="CA7">
        <v>26871</v>
      </c>
      <c r="CB7">
        <v>32035</v>
      </c>
      <c r="CC7">
        <v>23</v>
      </c>
      <c r="CD7" s="15">
        <v>0.62739999999999996</v>
      </c>
      <c r="CE7" s="15">
        <v>0.1817</v>
      </c>
      <c r="CF7" s="16">
        <v>1.0319999999999999E-2</v>
      </c>
      <c r="CG7" s="15">
        <v>8.5449999999999998E-2</v>
      </c>
      <c r="CI7" s="12">
        <v>3639</v>
      </c>
      <c r="CJ7" s="12">
        <v>2041</v>
      </c>
      <c r="CK7" s="12">
        <v>1598</v>
      </c>
      <c r="CL7" s="10">
        <v>1</v>
      </c>
      <c r="CM7" s="4">
        <v>-0.23200000000000001</v>
      </c>
      <c r="CN7" s="4">
        <v>5.6000000000000001E-2</v>
      </c>
      <c r="CO7" s="3">
        <v>3.4039999999999999E-5</v>
      </c>
      <c r="CP7" t="s">
        <v>325</v>
      </c>
    </row>
    <row r="8" spans="1:94" x14ac:dyDescent="0.2">
      <c r="A8" t="s">
        <v>134</v>
      </c>
      <c r="B8">
        <v>23</v>
      </c>
      <c r="C8">
        <v>128024866</v>
      </c>
      <c r="D8" t="s">
        <v>35</v>
      </c>
      <c r="E8" t="s">
        <v>33</v>
      </c>
      <c r="F8" t="s">
        <v>32</v>
      </c>
      <c r="G8" s="7" t="s">
        <v>347</v>
      </c>
      <c r="H8" s="4">
        <v>0.1757</v>
      </c>
      <c r="I8" s="4">
        <v>4.3999999999999997E-2</v>
      </c>
      <c r="J8" s="3">
        <v>6.3860000000000002E-5</v>
      </c>
      <c r="K8" t="s">
        <v>135</v>
      </c>
      <c r="L8">
        <v>65548</v>
      </c>
      <c r="M8">
        <v>30060</v>
      </c>
      <c r="N8">
        <v>35488</v>
      </c>
      <c r="O8">
        <v>25</v>
      </c>
      <c r="P8" s="4">
        <v>0.871</v>
      </c>
      <c r="Q8" s="4">
        <v>3.3399999999999999E-2</v>
      </c>
      <c r="R8" s="4">
        <v>0.129</v>
      </c>
      <c r="S8">
        <v>41</v>
      </c>
      <c r="T8">
        <v>41</v>
      </c>
      <c r="U8" s="4">
        <v>100</v>
      </c>
      <c r="V8" s="4">
        <v>8.6099999999999996E-2</v>
      </c>
      <c r="W8" s="4">
        <v>2.86E-2</v>
      </c>
      <c r="X8" s="3">
        <v>2.5990000000000002E-3</v>
      </c>
      <c r="Y8" t="s">
        <v>136</v>
      </c>
      <c r="Z8">
        <v>28622</v>
      </c>
      <c r="AA8">
        <v>11090</v>
      </c>
      <c r="AB8">
        <v>17532</v>
      </c>
      <c r="AC8">
        <v>25</v>
      </c>
      <c r="AD8" s="4">
        <v>-4.2799999999999998E-2</v>
      </c>
      <c r="AE8" s="4">
        <v>1.67E-2</v>
      </c>
      <c r="AF8" s="3">
        <v>1.051E-2</v>
      </c>
      <c r="AG8" t="s">
        <v>137</v>
      </c>
      <c r="AH8">
        <v>38449</v>
      </c>
      <c r="AI8">
        <v>19694</v>
      </c>
      <c r="AJ8">
        <v>18755</v>
      </c>
      <c r="AK8">
        <v>25</v>
      </c>
      <c r="AL8" s="4">
        <v>3.8920579462224598</v>
      </c>
      <c r="AM8" s="3">
        <v>9.93974961412165E-5</v>
      </c>
      <c r="AN8" s="4" t="s">
        <v>315</v>
      </c>
      <c r="AO8" s="4" t="s">
        <v>315</v>
      </c>
      <c r="AP8" s="3" t="s">
        <v>315</v>
      </c>
      <c r="AQ8" t="s">
        <v>315</v>
      </c>
      <c r="AR8" t="s">
        <v>315</v>
      </c>
      <c r="AS8" t="s">
        <v>315</v>
      </c>
      <c r="AT8" t="s">
        <v>315</v>
      </c>
      <c r="AU8" t="s">
        <v>315</v>
      </c>
      <c r="AV8" s="4" t="s">
        <v>315</v>
      </c>
      <c r="AW8" s="4" t="s">
        <v>315</v>
      </c>
      <c r="AX8" s="4" t="s">
        <v>315</v>
      </c>
      <c r="AY8" t="s">
        <v>315</v>
      </c>
      <c r="AZ8" t="s">
        <v>315</v>
      </c>
      <c r="BA8" s="4" t="s">
        <v>315</v>
      </c>
      <c r="BB8" s="4" t="s">
        <v>315</v>
      </c>
      <c r="BC8" s="4" t="s">
        <v>315</v>
      </c>
      <c r="BD8" s="3" t="s">
        <v>315</v>
      </c>
      <c r="BE8" t="s">
        <v>315</v>
      </c>
      <c r="BF8" t="s">
        <v>315</v>
      </c>
      <c r="BG8" t="s">
        <v>315</v>
      </c>
      <c r="BH8" t="s">
        <v>315</v>
      </c>
      <c r="BI8" t="s">
        <v>315</v>
      </c>
      <c r="BJ8" s="4" t="s">
        <v>315</v>
      </c>
      <c r="BK8" s="4" t="s">
        <v>315</v>
      </c>
      <c r="BL8" s="3" t="s">
        <v>315</v>
      </c>
      <c r="BM8" t="s">
        <v>315</v>
      </c>
      <c r="BN8" t="s">
        <v>315</v>
      </c>
      <c r="BO8" t="s">
        <v>315</v>
      </c>
      <c r="BP8" t="s">
        <v>315</v>
      </c>
      <c r="BQ8" t="s">
        <v>315</v>
      </c>
      <c r="BR8" s="4" t="s">
        <v>315</v>
      </c>
      <c r="BS8" s="3" t="s">
        <v>315</v>
      </c>
      <c r="BT8" s="4">
        <v>0.87090000000000001</v>
      </c>
      <c r="BU8" s="4">
        <v>3.49E-2</v>
      </c>
      <c r="BV8" s="4">
        <v>0.15240000000000001</v>
      </c>
      <c r="BW8" s="4">
        <v>4.5900000000000003E-2</v>
      </c>
      <c r="BX8" s="3">
        <v>8.9209999999999995E-4</v>
      </c>
      <c r="BY8" t="s">
        <v>345</v>
      </c>
      <c r="BZ8">
        <v>61883</v>
      </c>
      <c r="CA8">
        <v>28007</v>
      </c>
      <c r="CB8">
        <v>33876</v>
      </c>
      <c r="CC8">
        <v>24</v>
      </c>
      <c r="CD8" s="15">
        <v>0.64659999999999995</v>
      </c>
      <c r="CE8" s="15">
        <v>0.15190000000000001</v>
      </c>
      <c r="CF8" s="16">
        <v>4.1110000000000001E-3</v>
      </c>
      <c r="CG8" s="15">
        <v>0.128</v>
      </c>
      <c r="CI8" s="12">
        <v>3665</v>
      </c>
      <c r="CJ8" s="12">
        <v>2053</v>
      </c>
      <c r="CK8" s="12">
        <v>1612</v>
      </c>
      <c r="CL8" s="10">
        <v>1</v>
      </c>
      <c r="CM8" s="4">
        <v>0.17710000000000001</v>
      </c>
      <c r="CN8" s="4">
        <v>4.53E-2</v>
      </c>
      <c r="CO8" s="3">
        <v>9.2419999999999999E-5</v>
      </c>
      <c r="CP8" t="s">
        <v>346</v>
      </c>
    </row>
    <row r="9" spans="1:94" x14ac:dyDescent="0.2">
      <c r="A9" t="s">
        <v>138</v>
      </c>
      <c r="B9">
        <v>23</v>
      </c>
      <c r="C9">
        <v>127846677</v>
      </c>
      <c r="D9" t="s">
        <v>34</v>
      </c>
      <c r="E9" t="s">
        <v>33</v>
      </c>
      <c r="F9" t="s">
        <v>32</v>
      </c>
      <c r="G9" s="7" t="s">
        <v>349</v>
      </c>
      <c r="H9" s="4">
        <v>0.21340000000000001</v>
      </c>
      <c r="I9" s="4">
        <v>5.3699999999999998E-2</v>
      </c>
      <c r="J9" s="3">
        <v>7.0019999999999997E-5</v>
      </c>
      <c r="K9" t="s">
        <v>139</v>
      </c>
      <c r="L9">
        <v>64093</v>
      </c>
      <c r="M9">
        <v>29184</v>
      </c>
      <c r="N9">
        <v>34909</v>
      </c>
      <c r="O9">
        <v>26</v>
      </c>
      <c r="P9" s="4">
        <v>0.91400000000000003</v>
      </c>
      <c r="Q9" s="4">
        <v>2.7799999999999998E-2</v>
      </c>
      <c r="R9" s="4">
        <v>8.5999999999999993E-2</v>
      </c>
      <c r="S9">
        <v>41</v>
      </c>
      <c r="T9">
        <v>39</v>
      </c>
      <c r="U9" s="4">
        <v>95.122</v>
      </c>
      <c r="V9" s="4">
        <v>9.5100000000000004E-2</v>
      </c>
      <c r="W9" s="4">
        <v>3.5000000000000003E-2</v>
      </c>
      <c r="X9" s="3">
        <v>6.5380000000000004E-3</v>
      </c>
      <c r="Y9" t="s">
        <v>140</v>
      </c>
      <c r="Z9">
        <v>28110</v>
      </c>
      <c r="AA9">
        <v>10867</v>
      </c>
      <c r="AB9">
        <v>17243</v>
      </c>
      <c r="AC9">
        <v>26</v>
      </c>
      <c r="AD9" s="4">
        <v>-5.8700000000000002E-2</v>
      </c>
      <c r="AE9" s="4">
        <v>2.0299999999999999E-2</v>
      </c>
      <c r="AF9" s="3">
        <v>3.7980000000000002E-3</v>
      </c>
      <c r="AG9" t="s">
        <v>141</v>
      </c>
      <c r="AH9">
        <v>37505</v>
      </c>
      <c r="AI9">
        <v>19040</v>
      </c>
      <c r="AJ9">
        <v>18465</v>
      </c>
      <c r="AK9">
        <v>26</v>
      </c>
      <c r="AL9" s="4">
        <v>3.8011941973847199</v>
      </c>
      <c r="AM9" s="3">
        <v>1.44000383235555E-4</v>
      </c>
      <c r="AN9" s="4" t="s">
        <v>315</v>
      </c>
      <c r="AO9" s="4" t="s">
        <v>315</v>
      </c>
      <c r="AP9" s="3" t="s">
        <v>315</v>
      </c>
      <c r="AQ9" t="s">
        <v>315</v>
      </c>
      <c r="AR9" t="s">
        <v>315</v>
      </c>
      <c r="AS9" t="s">
        <v>315</v>
      </c>
      <c r="AT9" t="s">
        <v>315</v>
      </c>
      <c r="AU9" t="s">
        <v>315</v>
      </c>
      <c r="AV9" s="4" t="s">
        <v>315</v>
      </c>
      <c r="AW9" s="4" t="s">
        <v>315</v>
      </c>
      <c r="AX9" s="4" t="s">
        <v>315</v>
      </c>
      <c r="AY9" t="s">
        <v>315</v>
      </c>
      <c r="AZ9" t="s">
        <v>315</v>
      </c>
      <c r="BA9" s="4" t="s">
        <v>315</v>
      </c>
      <c r="BB9" s="4" t="s">
        <v>315</v>
      </c>
      <c r="BC9" s="4" t="s">
        <v>315</v>
      </c>
      <c r="BD9" s="3" t="s">
        <v>315</v>
      </c>
      <c r="BE9" t="s">
        <v>315</v>
      </c>
      <c r="BF9" t="s">
        <v>315</v>
      </c>
      <c r="BG9" t="s">
        <v>315</v>
      </c>
      <c r="BH9" t="s">
        <v>315</v>
      </c>
      <c r="BI9" t="s">
        <v>315</v>
      </c>
      <c r="BJ9" s="4" t="s">
        <v>315</v>
      </c>
      <c r="BK9" s="4" t="s">
        <v>315</v>
      </c>
      <c r="BL9" s="3" t="s">
        <v>315</v>
      </c>
      <c r="BM9" t="s">
        <v>315</v>
      </c>
      <c r="BN9" t="s">
        <v>315</v>
      </c>
      <c r="BO9" t="s">
        <v>315</v>
      </c>
      <c r="BP9" t="s">
        <v>315</v>
      </c>
      <c r="BQ9" t="s">
        <v>315</v>
      </c>
      <c r="BR9" s="4" t="s">
        <v>315</v>
      </c>
      <c r="BS9" s="3" t="s">
        <v>315</v>
      </c>
      <c r="BT9" s="4">
        <v>0.91310000000000002</v>
      </c>
      <c r="BU9" s="4">
        <v>2.8799999999999999E-2</v>
      </c>
      <c r="BV9" s="4">
        <v>0.187</v>
      </c>
      <c r="BW9" s="4">
        <v>5.5899999999999998E-2</v>
      </c>
      <c r="BX9" s="3">
        <v>8.2720000000000005E-4</v>
      </c>
      <c r="BY9" t="s">
        <v>348</v>
      </c>
      <c r="BZ9">
        <v>60427</v>
      </c>
      <c r="CA9">
        <v>27129</v>
      </c>
      <c r="CB9">
        <v>33298</v>
      </c>
      <c r="CC9">
        <v>25</v>
      </c>
      <c r="CD9" s="15">
        <v>0.59350000000000003</v>
      </c>
      <c r="CE9" s="15">
        <v>0.18920000000000001</v>
      </c>
      <c r="CF9" s="16">
        <v>5.8209999999999998E-3</v>
      </c>
      <c r="CG9" s="15">
        <v>7.5889999999999999E-2</v>
      </c>
      <c r="CI9" s="12">
        <v>3666</v>
      </c>
      <c r="CJ9" s="12">
        <v>2055</v>
      </c>
      <c r="CK9" s="12">
        <v>1611</v>
      </c>
      <c r="CL9" s="10">
        <v>1</v>
      </c>
      <c r="CM9" s="4">
        <v>0.215</v>
      </c>
      <c r="CN9" s="4">
        <v>5.5300000000000002E-2</v>
      </c>
      <c r="CO9" s="3">
        <v>1.005E-4</v>
      </c>
      <c r="CP9" t="s">
        <v>346</v>
      </c>
    </row>
    <row r="10" spans="1:94" x14ac:dyDescent="0.2">
      <c r="A10" t="s">
        <v>350</v>
      </c>
      <c r="B10">
        <v>23</v>
      </c>
      <c r="C10">
        <v>127955470</v>
      </c>
      <c r="D10" t="s">
        <v>35</v>
      </c>
      <c r="E10" t="s">
        <v>34</v>
      </c>
      <c r="F10" t="s">
        <v>32</v>
      </c>
      <c r="G10" s="7" t="s">
        <v>355</v>
      </c>
      <c r="H10" s="4">
        <v>0.21299999999999999</v>
      </c>
      <c r="I10" s="4">
        <v>5.3600000000000002E-2</v>
      </c>
      <c r="J10" s="3">
        <v>7.0829999999999998E-5</v>
      </c>
      <c r="K10" t="s">
        <v>351</v>
      </c>
      <c r="L10">
        <v>64046</v>
      </c>
      <c r="M10">
        <v>29166</v>
      </c>
      <c r="N10">
        <v>34880</v>
      </c>
      <c r="O10">
        <v>27</v>
      </c>
      <c r="P10" s="4">
        <v>0.9113</v>
      </c>
      <c r="Q10" s="4">
        <v>3.1300000000000001E-2</v>
      </c>
      <c r="R10" s="4">
        <v>8.8700000000000001E-2</v>
      </c>
      <c r="S10">
        <v>41</v>
      </c>
      <c r="T10">
        <v>39</v>
      </c>
      <c r="U10" s="4">
        <v>95.122</v>
      </c>
      <c r="V10" s="4">
        <v>9.1399999999999995E-2</v>
      </c>
      <c r="W10" s="4">
        <v>3.49E-2</v>
      </c>
      <c r="X10" s="3">
        <v>8.8299999999999993E-3</v>
      </c>
      <c r="Y10" t="s">
        <v>352</v>
      </c>
      <c r="Z10">
        <v>28072</v>
      </c>
      <c r="AA10">
        <v>10855</v>
      </c>
      <c r="AB10">
        <v>17217</v>
      </c>
      <c r="AC10">
        <v>27</v>
      </c>
      <c r="AD10" s="4">
        <v>-5.9799999999999999E-2</v>
      </c>
      <c r="AE10" s="4">
        <v>2.0299999999999999E-2</v>
      </c>
      <c r="AF10" s="3">
        <v>3.156E-3</v>
      </c>
      <c r="AG10" t="s">
        <v>353</v>
      </c>
      <c r="AH10">
        <v>37496</v>
      </c>
      <c r="AI10">
        <v>19035</v>
      </c>
      <c r="AJ10">
        <v>18461</v>
      </c>
      <c r="AK10">
        <v>27</v>
      </c>
      <c r="AL10" s="4">
        <v>3.7449383052663099</v>
      </c>
      <c r="AM10" s="3">
        <v>1.80438110347102E-4</v>
      </c>
      <c r="AN10" s="4" t="s">
        <v>315</v>
      </c>
      <c r="AO10" s="4" t="s">
        <v>315</v>
      </c>
      <c r="AP10" s="3" t="s">
        <v>315</v>
      </c>
      <c r="AQ10" t="s">
        <v>315</v>
      </c>
      <c r="AR10" t="s">
        <v>315</v>
      </c>
      <c r="AS10" t="s">
        <v>315</v>
      </c>
      <c r="AT10" t="s">
        <v>315</v>
      </c>
      <c r="AU10" t="s">
        <v>315</v>
      </c>
      <c r="AV10" s="4" t="s">
        <v>315</v>
      </c>
      <c r="AW10" s="4" t="s">
        <v>315</v>
      </c>
      <c r="AX10" s="4" t="s">
        <v>315</v>
      </c>
      <c r="AY10" t="s">
        <v>315</v>
      </c>
      <c r="AZ10" t="s">
        <v>315</v>
      </c>
      <c r="BA10" s="4" t="s">
        <v>315</v>
      </c>
      <c r="BB10" s="4" t="s">
        <v>315</v>
      </c>
      <c r="BC10" s="4" t="s">
        <v>315</v>
      </c>
      <c r="BD10" s="3" t="s">
        <v>315</v>
      </c>
      <c r="BE10" t="s">
        <v>315</v>
      </c>
      <c r="BF10" t="s">
        <v>315</v>
      </c>
      <c r="BG10" t="s">
        <v>315</v>
      </c>
      <c r="BH10" t="s">
        <v>315</v>
      </c>
      <c r="BI10" t="s">
        <v>315</v>
      </c>
      <c r="BJ10" s="4" t="s">
        <v>315</v>
      </c>
      <c r="BK10" s="4" t="s">
        <v>315</v>
      </c>
      <c r="BL10" s="3" t="s">
        <v>315</v>
      </c>
      <c r="BM10" t="s">
        <v>315</v>
      </c>
      <c r="BN10" t="s">
        <v>315</v>
      </c>
      <c r="BO10" t="s">
        <v>315</v>
      </c>
      <c r="BP10" t="s">
        <v>315</v>
      </c>
      <c r="BQ10" t="s">
        <v>315</v>
      </c>
      <c r="BR10" s="4" t="s">
        <v>315</v>
      </c>
      <c r="BS10" s="3" t="s">
        <v>315</v>
      </c>
      <c r="BT10" s="4">
        <v>0.9103</v>
      </c>
      <c r="BU10" s="4">
        <v>3.2300000000000002E-2</v>
      </c>
      <c r="BV10" s="4">
        <v>0.1837</v>
      </c>
      <c r="BW10" s="4">
        <v>5.57E-2</v>
      </c>
      <c r="BX10" s="3">
        <v>9.8069999999999993E-4</v>
      </c>
      <c r="BY10" t="s">
        <v>354</v>
      </c>
      <c r="BZ10">
        <v>60385</v>
      </c>
      <c r="CA10">
        <v>27111</v>
      </c>
      <c r="CB10">
        <v>33274</v>
      </c>
      <c r="CC10">
        <v>26</v>
      </c>
      <c r="CD10" s="15">
        <v>0.5625</v>
      </c>
      <c r="CE10" s="15">
        <v>0.19409999999999999</v>
      </c>
      <c r="CF10" s="16">
        <v>3.0309999999999998E-3</v>
      </c>
      <c r="CG10" s="15">
        <v>7.6990000000000003E-2</v>
      </c>
      <c r="CI10" s="12">
        <v>3661</v>
      </c>
      <c r="CJ10" s="12">
        <v>2055</v>
      </c>
      <c r="CK10" s="12">
        <v>1606</v>
      </c>
      <c r="CL10" s="10">
        <v>1</v>
      </c>
      <c r="CM10" s="4">
        <v>0.2147</v>
      </c>
      <c r="CN10" s="4">
        <v>5.5199999999999999E-2</v>
      </c>
      <c r="CO10" s="3">
        <v>1.004E-4</v>
      </c>
      <c r="CP10" t="s">
        <v>346</v>
      </c>
    </row>
    <row r="11" spans="1:94" x14ac:dyDescent="0.2">
      <c r="A11" t="s">
        <v>356</v>
      </c>
      <c r="B11">
        <v>23</v>
      </c>
      <c r="C11">
        <v>128013314</v>
      </c>
      <c r="D11" t="s">
        <v>35</v>
      </c>
      <c r="E11" t="s">
        <v>33</v>
      </c>
      <c r="F11" t="s">
        <v>32</v>
      </c>
      <c r="G11" s="7" t="s">
        <v>361</v>
      </c>
      <c r="H11" s="4">
        <v>-0.1983</v>
      </c>
      <c r="I11" s="4">
        <v>0.05</v>
      </c>
      <c r="J11" s="3">
        <v>7.2589999999999994E-5</v>
      </c>
      <c r="K11" t="s">
        <v>357</v>
      </c>
      <c r="L11">
        <v>65461</v>
      </c>
      <c r="M11">
        <v>30027</v>
      </c>
      <c r="N11">
        <v>35434</v>
      </c>
      <c r="O11">
        <v>26</v>
      </c>
      <c r="P11" s="4">
        <v>0.1008</v>
      </c>
      <c r="Q11" s="4">
        <v>3.5799999999999998E-2</v>
      </c>
      <c r="R11" s="4">
        <v>0.1008</v>
      </c>
      <c r="S11">
        <v>41</v>
      </c>
      <c r="T11">
        <v>41</v>
      </c>
      <c r="U11" s="4">
        <v>100</v>
      </c>
      <c r="V11" s="4">
        <v>-0.10390000000000001</v>
      </c>
      <c r="W11" s="4">
        <v>3.2399999999999998E-2</v>
      </c>
      <c r="X11" s="3">
        <v>1.3500000000000001E-3</v>
      </c>
      <c r="Y11" t="s">
        <v>358</v>
      </c>
      <c r="Z11">
        <v>28574</v>
      </c>
      <c r="AA11">
        <v>11072</v>
      </c>
      <c r="AB11">
        <v>17502</v>
      </c>
      <c r="AC11">
        <v>26</v>
      </c>
      <c r="AD11" s="4">
        <v>4.5199999999999997E-2</v>
      </c>
      <c r="AE11" s="4">
        <v>1.9E-2</v>
      </c>
      <c r="AF11" s="3">
        <v>1.7389999999999999E-2</v>
      </c>
      <c r="AG11" t="s">
        <v>359</v>
      </c>
      <c r="AH11">
        <v>38400</v>
      </c>
      <c r="AI11">
        <v>19677</v>
      </c>
      <c r="AJ11">
        <v>18723</v>
      </c>
      <c r="AK11">
        <v>26</v>
      </c>
      <c r="AL11" s="4">
        <v>-3.9696395580119899</v>
      </c>
      <c r="AM11" s="3">
        <v>7.1981437153988302E-5</v>
      </c>
      <c r="AN11" s="4" t="s">
        <v>315</v>
      </c>
      <c r="AO11" s="4" t="s">
        <v>315</v>
      </c>
      <c r="AP11" s="3" t="s">
        <v>315</v>
      </c>
      <c r="AQ11" t="s">
        <v>315</v>
      </c>
      <c r="AR11" t="s">
        <v>315</v>
      </c>
      <c r="AS11" t="s">
        <v>315</v>
      </c>
      <c r="AT11" t="s">
        <v>315</v>
      </c>
      <c r="AU11" t="s">
        <v>315</v>
      </c>
      <c r="AV11" s="4" t="s">
        <v>315</v>
      </c>
      <c r="AW11" s="4" t="s">
        <v>315</v>
      </c>
      <c r="AX11" s="4" t="s">
        <v>315</v>
      </c>
      <c r="AY11" t="s">
        <v>315</v>
      </c>
      <c r="AZ11" t="s">
        <v>315</v>
      </c>
      <c r="BA11" s="4" t="s">
        <v>315</v>
      </c>
      <c r="BB11" s="4" t="s">
        <v>315</v>
      </c>
      <c r="BC11" s="4" t="s">
        <v>315</v>
      </c>
      <c r="BD11" s="3" t="s">
        <v>315</v>
      </c>
      <c r="BE11" t="s">
        <v>315</v>
      </c>
      <c r="BF11" t="s">
        <v>315</v>
      </c>
      <c r="BG11" t="s">
        <v>315</v>
      </c>
      <c r="BH11" t="s">
        <v>315</v>
      </c>
      <c r="BI11" t="s">
        <v>315</v>
      </c>
      <c r="BJ11" s="4" t="s">
        <v>315</v>
      </c>
      <c r="BK11" s="4" t="s">
        <v>315</v>
      </c>
      <c r="BL11" s="3" t="s">
        <v>315</v>
      </c>
      <c r="BM11" t="s">
        <v>315</v>
      </c>
      <c r="BN11" t="s">
        <v>315</v>
      </c>
      <c r="BO11" t="s">
        <v>315</v>
      </c>
      <c r="BP11" t="s">
        <v>315</v>
      </c>
      <c r="BQ11" t="s">
        <v>315</v>
      </c>
      <c r="BR11" s="4" t="s">
        <v>315</v>
      </c>
      <c r="BS11" s="3" t="s">
        <v>315</v>
      </c>
      <c r="BT11" s="4">
        <v>0.10150000000000001</v>
      </c>
      <c r="BU11" s="4">
        <v>3.7100000000000001E-2</v>
      </c>
      <c r="BV11" s="4">
        <v>-0.1741</v>
      </c>
      <c r="BW11" s="4">
        <v>5.1999999999999998E-2</v>
      </c>
      <c r="BX11" s="3">
        <v>8.1300000000000003E-4</v>
      </c>
      <c r="BY11" t="s">
        <v>360</v>
      </c>
      <c r="BZ11">
        <v>61833</v>
      </c>
      <c r="CA11">
        <v>27988</v>
      </c>
      <c r="CB11">
        <v>33845</v>
      </c>
      <c r="CC11">
        <v>25</v>
      </c>
      <c r="CD11" s="15">
        <v>0.61070000000000002</v>
      </c>
      <c r="CE11" s="15">
        <v>0.1797</v>
      </c>
      <c r="CF11" s="16">
        <v>6.071E-3</v>
      </c>
      <c r="CG11" s="15">
        <v>9.2649999999999996E-2</v>
      </c>
      <c r="CI11" s="12">
        <v>3628</v>
      </c>
      <c r="CJ11" s="12">
        <v>2039</v>
      </c>
      <c r="CK11" s="12">
        <v>1589</v>
      </c>
      <c r="CL11" s="10">
        <v>1</v>
      </c>
      <c r="CM11" s="4">
        <v>-0.19980000000000001</v>
      </c>
      <c r="CN11" s="4">
        <v>5.1499999999999997E-2</v>
      </c>
      <c r="CO11" s="3">
        <v>1.0509999999999999E-4</v>
      </c>
      <c r="CP11" t="s">
        <v>325</v>
      </c>
    </row>
    <row r="12" spans="1:94" x14ac:dyDescent="0.2">
      <c r="A12" t="s">
        <v>362</v>
      </c>
      <c r="B12">
        <v>23</v>
      </c>
      <c r="C12">
        <v>146346292</v>
      </c>
      <c r="D12" t="s">
        <v>35</v>
      </c>
      <c r="E12" t="s">
        <v>33</v>
      </c>
      <c r="F12" t="s">
        <v>32</v>
      </c>
      <c r="G12" s="7" t="s">
        <v>370</v>
      </c>
      <c r="H12" s="4">
        <v>-0.15079999999999999</v>
      </c>
      <c r="I12" s="4">
        <v>3.8300000000000001E-2</v>
      </c>
      <c r="J12" s="3">
        <v>8.2299999999999995E-5</v>
      </c>
      <c r="K12" t="s">
        <v>363</v>
      </c>
      <c r="L12">
        <v>46547</v>
      </c>
      <c r="M12">
        <v>20708</v>
      </c>
      <c r="N12">
        <v>25839</v>
      </c>
      <c r="O12">
        <v>14</v>
      </c>
      <c r="P12" s="4">
        <v>0.71989999999999998</v>
      </c>
      <c r="Q12" s="4">
        <v>2.7199999999999998E-2</v>
      </c>
      <c r="R12" s="4">
        <v>0.28010000000000002</v>
      </c>
      <c r="S12">
        <v>41</v>
      </c>
      <c r="T12">
        <v>29</v>
      </c>
      <c r="U12" s="4">
        <v>70.731700000000004</v>
      </c>
      <c r="V12" s="4">
        <v>-3.6700000000000003E-2</v>
      </c>
      <c r="W12" s="4">
        <v>2.5000000000000001E-2</v>
      </c>
      <c r="X12" s="3">
        <v>0.14199999999999999</v>
      </c>
      <c r="Y12" t="s">
        <v>364</v>
      </c>
      <c r="Z12">
        <v>20106</v>
      </c>
      <c r="AA12">
        <v>7481</v>
      </c>
      <c r="AB12">
        <v>12625</v>
      </c>
      <c r="AC12">
        <v>13</v>
      </c>
      <c r="AD12" s="4">
        <v>5.0900000000000001E-2</v>
      </c>
      <c r="AE12" s="4">
        <v>1.46E-2</v>
      </c>
      <c r="AF12" s="3">
        <v>5.1670000000000004E-4</v>
      </c>
      <c r="AG12" t="s">
        <v>365</v>
      </c>
      <c r="AH12">
        <v>26408</v>
      </c>
      <c r="AI12">
        <v>13216</v>
      </c>
      <c r="AJ12">
        <v>13192</v>
      </c>
      <c r="AK12">
        <v>14</v>
      </c>
      <c r="AL12" s="4">
        <v>-3.02580294135557</v>
      </c>
      <c r="AM12" s="3">
        <v>2.4797385697245401E-3</v>
      </c>
      <c r="AN12" s="4">
        <v>-0.15620000000000001</v>
      </c>
      <c r="AO12" s="4">
        <v>4.0099999999999997E-2</v>
      </c>
      <c r="AP12" s="3">
        <v>9.8079999999999996E-5</v>
      </c>
      <c r="AQ12" t="s">
        <v>366</v>
      </c>
      <c r="AR12">
        <v>46420</v>
      </c>
      <c r="AS12">
        <v>20643</v>
      </c>
      <c r="AT12">
        <v>25777</v>
      </c>
      <c r="AU12">
        <v>13</v>
      </c>
      <c r="AV12" s="4">
        <v>0.71960000000000002</v>
      </c>
      <c r="AW12" s="4">
        <v>2.76E-2</v>
      </c>
      <c r="AX12" s="4">
        <v>0.28039999999999998</v>
      </c>
      <c r="AY12">
        <v>41</v>
      </c>
      <c r="AZ12">
        <v>28</v>
      </c>
      <c r="BA12" s="4">
        <v>68.292699999999996</v>
      </c>
      <c r="BB12" s="4">
        <v>-4.2900000000000001E-2</v>
      </c>
      <c r="BC12" s="4">
        <v>6.4199999999999993E-2</v>
      </c>
      <c r="BD12" s="3">
        <v>0.50419999999999998</v>
      </c>
      <c r="BE12" t="s">
        <v>367</v>
      </c>
      <c r="BF12">
        <v>20106</v>
      </c>
      <c r="BG12">
        <v>7481</v>
      </c>
      <c r="BH12">
        <v>12625</v>
      </c>
      <c r="BI12">
        <v>13</v>
      </c>
      <c r="BJ12" s="4">
        <v>8.0399999999999999E-2</v>
      </c>
      <c r="BK12" s="4">
        <v>3.8199999999999998E-2</v>
      </c>
      <c r="BL12" s="3">
        <v>3.5139999999999998E-2</v>
      </c>
      <c r="BM12" t="s">
        <v>368</v>
      </c>
      <c r="BN12">
        <v>26314</v>
      </c>
      <c r="BO12">
        <v>13162</v>
      </c>
      <c r="BP12">
        <v>13152</v>
      </c>
      <c r="BQ12">
        <v>13</v>
      </c>
      <c r="BR12" s="4">
        <v>-1.6504855802090701</v>
      </c>
      <c r="BS12" s="3">
        <v>9.8843660199886094E-2</v>
      </c>
      <c r="BT12" s="4">
        <v>0.71989999999999998</v>
      </c>
      <c r="BU12" s="4">
        <v>2.7199999999999998E-2</v>
      </c>
      <c r="BV12" s="4">
        <v>-0.15079999999999999</v>
      </c>
      <c r="BW12" s="4">
        <v>3.8300000000000001E-2</v>
      </c>
      <c r="BX12" s="3">
        <v>8.2299999999999995E-5</v>
      </c>
      <c r="BY12" t="s">
        <v>369</v>
      </c>
      <c r="BZ12">
        <v>46547</v>
      </c>
      <c r="CA12">
        <v>20708</v>
      </c>
      <c r="CB12">
        <v>25839</v>
      </c>
      <c r="CC12">
        <v>14</v>
      </c>
      <c r="CD12" s="15" t="s">
        <v>315</v>
      </c>
      <c r="CE12" s="15" t="s">
        <v>315</v>
      </c>
      <c r="CF12" s="16" t="s">
        <v>315</v>
      </c>
      <c r="CG12" s="15" t="s">
        <v>315</v>
      </c>
      <c r="CI12" s="12" t="s">
        <v>315</v>
      </c>
      <c r="CJ12" s="12" t="s">
        <v>315</v>
      </c>
      <c r="CK12" s="12" t="s">
        <v>315</v>
      </c>
      <c r="CL12" s="10" t="s">
        <v>315</v>
      </c>
      <c r="CM12" s="4">
        <v>-0.15079999999999999</v>
      </c>
      <c r="CN12" s="4">
        <v>3.9600000000000003E-2</v>
      </c>
      <c r="CO12" s="3">
        <v>1.381E-4</v>
      </c>
      <c r="CP12" t="s">
        <v>319</v>
      </c>
    </row>
    <row r="13" spans="1:94" ht="16" x14ac:dyDescent="0.2">
      <c r="A13" s="2"/>
      <c r="AP13" s="3"/>
      <c r="AR13"/>
    </row>
    <row r="14" spans="1:94" x14ac:dyDescent="0.2">
      <c r="A14" s="1" t="s">
        <v>115</v>
      </c>
      <c r="AP14" s="3"/>
      <c r="AR14"/>
    </row>
    <row r="15" spans="1:94" x14ac:dyDescent="0.2">
      <c r="A15" t="s">
        <v>121</v>
      </c>
      <c r="B15">
        <v>23</v>
      </c>
      <c r="C15">
        <v>128487422</v>
      </c>
      <c r="D15" t="s">
        <v>34</v>
      </c>
      <c r="E15" t="s">
        <v>33</v>
      </c>
      <c r="F15" t="s">
        <v>32</v>
      </c>
      <c r="G15" s="7" t="s">
        <v>320</v>
      </c>
      <c r="H15" s="4">
        <v>-0.22409999999999999</v>
      </c>
      <c r="I15" s="4">
        <v>5.0599999999999999E-2</v>
      </c>
      <c r="J15" s="3">
        <v>9.3589999999999997E-6</v>
      </c>
      <c r="K15" t="s">
        <v>142</v>
      </c>
      <c r="L15">
        <v>21315</v>
      </c>
      <c r="M15">
        <v>9542</v>
      </c>
      <c r="N15">
        <v>11773</v>
      </c>
      <c r="O15">
        <v>6</v>
      </c>
      <c r="P15" s="4">
        <v>0.58620000000000005</v>
      </c>
      <c r="Q15" s="4">
        <v>1.37E-2</v>
      </c>
      <c r="R15" s="4">
        <v>0.4138</v>
      </c>
      <c r="S15">
        <v>44</v>
      </c>
      <c r="T15">
        <v>13</v>
      </c>
      <c r="U15" s="4">
        <v>29.545500000000001</v>
      </c>
      <c r="V15" s="4">
        <v>-7.5499999999999998E-2</v>
      </c>
      <c r="W15" s="4">
        <v>3.3500000000000002E-2</v>
      </c>
      <c r="X15" s="3">
        <v>2.4170000000000001E-2</v>
      </c>
      <c r="Y15" t="s">
        <v>143</v>
      </c>
      <c r="Z15">
        <v>8890</v>
      </c>
      <c r="AA15">
        <v>3388</v>
      </c>
      <c r="AB15">
        <v>5502</v>
      </c>
      <c r="AC15">
        <v>6</v>
      </c>
      <c r="AD15" s="4">
        <v>8.0100000000000005E-2</v>
      </c>
      <c r="AE15" s="4">
        <v>1.9199999999999998E-2</v>
      </c>
      <c r="AF15" s="3">
        <v>3.025E-5</v>
      </c>
      <c r="AG15" t="s">
        <v>144</v>
      </c>
      <c r="AH15">
        <v>12425</v>
      </c>
      <c r="AI15">
        <v>6154</v>
      </c>
      <c r="AJ15">
        <v>6271</v>
      </c>
      <c r="AK15">
        <v>6</v>
      </c>
      <c r="AL15" s="4">
        <v>-4.0298306136276603</v>
      </c>
      <c r="AM15" s="3">
        <v>5.5817059739481202E-5</v>
      </c>
      <c r="AN15" s="4">
        <v>-0.219</v>
      </c>
      <c r="AO15" s="4">
        <v>5.2600000000000001E-2</v>
      </c>
      <c r="AP15" s="3">
        <v>3.1919999999999999E-5</v>
      </c>
      <c r="AQ15" t="s">
        <v>142</v>
      </c>
      <c r="AR15">
        <v>21315</v>
      </c>
      <c r="AS15">
        <v>9542</v>
      </c>
      <c r="AT15">
        <v>11773</v>
      </c>
      <c r="AU15">
        <v>6</v>
      </c>
      <c r="AV15" s="4">
        <v>0.58620000000000005</v>
      </c>
      <c r="AW15" s="4">
        <v>1.3599999999999999E-2</v>
      </c>
      <c r="AX15" s="4">
        <v>0.4138</v>
      </c>
      <c r="AY15">
        <v>44</v>
      </c>
      <c r="AZ15">
        <v>13</v>
      </c>
      <c r="BA15" s="4">
        <v>29.545500000000001</v>
      </c>
      <c r="BB15" s="4">
        <v>-0.30659999999999998</v>
      </c>
      <c r="BC15" s="4">
        <v>0.1042</v>
      </c>
      <c r="BD15" s="3">
        <v>3.251E-3</v>
      </c>
      <c r="BE15" t="s">
        <v>371</v>
      </c>
      <c r="BF15">
        <v>8890</v>
      </c>
      <c r="BG15">
        <v>3388</v>
      </c>
      <c r="BH15">
        <v>5502</v>
      </c>
      <c r="BI15">
        <v>6</v>
      </c>
      <c r="BJ15" s="4">
        <v>9.3799999999999994E-2</v>
      </c>
      <c r="BK15" s="4">
        <v>5.6599999999999998E-2</v>
      </c>
      <c r="BL15" s="3">
        <v>9.7489999999999993E-2</v>
      </c>
      <c r="BM15" t="s">
        <v>372</v>
      </c>
      <c r="BN15">
        <v>12425</v>
      </c>
      <c r="BO15">
        <v>6154</v>
      </c>
      <c r="BP15">
        <v>6271</v>
      </c>
      <c r="BQ15">
        <v>6</v>
      </c>
      <c r="BR15" s="4">
        <v>-3.3766253457514499</v>
      </c>
      <c r="BS15" s="3">
        <v>7.33809282185965E-4</v>
      </c>
      <c r="BT15" s="4">
        <v>0.58620000000000005</v>
      </c>
      <c r="BU15" s="4">
        <v>1.37E-2</v>
      </c>
      <c r="BV15" s="4">
        <v>-0.22409999999999999</v>
      </c>
      <c r="BW15" s="4">
        <v>5.0599999999999999E-2</v>
      </c>
      <c r="BX15" s="3">
        <v>9.3589999999999997E-6</v>
      </c>
      <c r="BY15" t="s">
        <v>373</v>
      </c>
      <c r="BZ15">
        <v>21315</v>
      </c>
      <c r="CA15">
        <v>9542</v>
      </c>
      <c r="CB15">
        <v>11773</v>
      </c>
      <c r="CC15">
        <v>6</v>
      </c>
      <c r="CD15" s="15" t="s">
        <v>315</v>
      </c>
      <c r="CE15" s="15" t="s">
        <v>315</v>
      </c>
      <c r="CF15" s="16" t="s">
        <v>315</v>
      </c>
      <c r="CG15" s="15" t="s">
        <v>315</v>
      </c>
      <c r="CI15" s="12" t="s">
        <v>315</v>
      </c>
      <c r="CJ15" s="12" t="s">
        <v>315</v>
      </c>
      <c r="CK15" s="12" t="s">
        <v>315</v>
      </c>
      <c r="CL15" s="10" t="s">
        <v>315</v>
      </c>
      <c r="CM15" s="4">
        <v>-0.22409999999999999</v>
      </c>
      <c r="CN15" s="4">
        <v>5.2299999999999999E-2</v>
      </c>
      <c r="CO15" s="3">
        <v>1.8110000000000001E-5</v>
      </c>
      <c r="CP15" t="s">
        <v>319</v>
      </c>
    </row>
    <row r="16" spans="1:94" x14ac:dyDescent="0.2">
      <c r="A16" t="s">
        <v>45</v>
      </c>
      <c r="B16">
        <v>23</v>
      </c>
      <c r="C16">
        <v>128002269</v>
      </c>
      <c r="D16" t="s">
        <v>35</v>
      </c>
      <c r="E16" t="s">
        <v>33</v>
      </c>
      <c r="F16" t="s">
        <v>32</v>
      </c>
      <c r="G16" s="7" t="s">
        <v>326</v>
      </c>
      <c r="H16" s="4">
        <v>-0.22750000000000001</v>
      </c>
      <c r="I16" s="4">
        <v>5.1700000000000003E-2</v>
      </c>
      <c r="J16" s="3">
        <v>1.079E-5</v>
      </c>
      <c r="K16" t="s">
        <v>145</v>
      </c>
      <c r="L16">
        <v>65435</v>
      </c>
      <c r="M16">
        <v>30013</v>
      </c>
      <c r="N16">
        <v>35422</v>
      </c>
      <c r="O16">
        <v>25</v>
      </c>
      <c r="P16" s="4">
        <v>9.4200000000000006E-2</v>
      </c>
      <c r="Q16" s="4">
        <v>3.44E-2</v>
      </c>
      <c r="R16" s="4">
        <v>9.4200000000000006E-2</v>
      </c>
      <c r="S16">
        <v>44</v>
      </c>
      <c r="T16">
        <v>41</v>
      </c>
      <c r="U16" s="4">
        <v>93.181799999999996</v>
      </c>
      <c r="V16" s="4">
        <v>-0.12820000000000001</v>
      </c>
      <c r="W16" s="4">
        <v>3.3599999999999998E-2</v>
      </c>
      <c r="X16" s="3">
        <v>1.3760000000000001E-4</v>
      </c>
      <c r="Y16" t="s">
        <v>48</v>
      </c>
      <c r="Z16">
        <v>28551</v>
      </c>
      <c r="AA16">
        <v>11063</v>
      </c>
      <c r="AB16">
        <v>17488</v>
      </c>
      <c r="AC16">
        <v>25</v>
      </c>
      <c r="AD16" s="4">
        <v>4.87E-2</v>
      </c>
      <c r="AE16" s="4">
        <v>1.9599999999999999E-2</v>
      </c>
      <c r="AF16" s="3">
        <v>1.3100000000000001E-2</v>
      </c>
      <c r="AG16" t="s">
        <v>49</v>
      </c>
      <c r="AH16">
        <v>38397</v>
      </c>
      <c r="AI16">
        <v>19672</v>
      </c>
      <c r="AJ16">
        <v>18725</v>
      </c>
      <c r="AK16">
        <v>25</v>
      </c>
      <c r="AL16" s="4">
        <v>-4.5476930824087196</v>
      </c>
      <c r="AM16" s="3">
        <v>5.4237153504662402E-6</v>
      </c>
      <c r="AN16" s="4">
        <v>-0.2452</v>
      </c>
      <c r="AO16" s="4">
        <v>5.7700000000000001E-2</v>
      </c>
      <c r="AP16" s="3">
        <v>2.145E-5</v>
      </c>
      <c r="AQ16" t="s">
        <v>374</v>
      </c>
      <c r="AR16">
        <v>65311</v>
      </c>
      <c r="AS16">
        <v>29944</v>
      </c>
      <c r="AT16">
        <v>35367</v>
      </c>
      <c r="AU16">
        <v>25</v>
      </c>
      <c r="AV16" s="4">
        <v>9.5699999999999993E-2</v>
      </c>
      <c r="AW16" s="4">
        <v>3.6700000000000003E-2</v>
      </c>
      <c r="AX16" s="4">
        <v>9.5699999999999993E-2</v>
      </c>
      <c r="AY16">
        <v>44</v>
      </c>
      <c r="AZ16">
        <v>40</v>
      </c>
      <c r="BA16" s="4">
        <v>90.909099999999995</v>
      </c>
      <c r="BB16" s="4">
        <v>2.3199999999999998E-2</v>
      </c>
      <c r="BC16" s="4">
        <v>8.1100000000000005E-2</v>
      </c>
      <c r="BD16" s="3">
        <v>0.77449999999999997</v>
      </c>
      <c r="BE16" t="s">
        <v>375</v>
      </c>
      <c r="BF16">
        <v>28393</v>
      </c>
      <c r="BG16">
        <v>10995</v>
      </c>
      <c r="BH16">
        <v>17398</v>
      </c>
      <c r="BI16">
        <v>24</v>
      </c>
      <c r="BJ16" s="4">
        <v>1.55E-2</v>
      </c>
      <c r="BK16" s="4">
        <v>4.41E-2</v>
      </c>
      <c r="BL16" s="3">
        <v>0.72470000000000001</v>
      </c>
      <c r="BM16" t="s">
        <v>376</v>
      </c>
      <c r="BN16">
        <v>36849</v>
      </c>
      <c r="BO16">
        <v>19073</v>
      </c>
      <c r="BP16">
        <v>17776</v>
      </c>
      <c r="BQ16">
        <v>22</v>
      </c>
      <c r="BR16" s="4">
        <v>8.3410255328930205E-2</v>
      </c>
      <c r="BS16" s="3">
        <v>0.93352533435581897</v>
      </c>
      <c r="BT16" s="4">
        <v>9.4899999999999998E-2</v>
      </c>
      <c r="BU16" s="4">
        <v>3.5799999999999998E-2</v>
      </c>
      <c r="BV16" s="4">
        <v>-0.2039</v>
      </c>
      <c r="BW16" s="4">
        <v>5.3900000000000003E-2</v>
      </c>
      <c r="BX16" s="3">
        <v>1.527E-4</v>
      </c>
      <c r="BY16" t="s">
        <v>377</v>
      </c>
      <c r="BZ16">
        <v>61804</v>
      </c>
      <c r="CA16">
        <v>27973</v>
      </c>
      <c r="CB16">
        <v>33831</v>
      </c>
      <c r="CC16">
        <v>24</v>
      </c>
      <c r="CD16" s="15">
        <v>0.60309999999999997</v>
      </c>
      <c r="CE16" s="15">
        <v>0.18310000000000001</v>
      </c>
      <c r="CF16" s="16">
        <v>5.7499999999999999E-3</v>
      </c>
      <c r="CG16" s="15">
        <v>8.6099999999999996E-2</v>
      </c>
      <c r="CI16" s="12">
        <v>3631</v>
      </c>
      <c r="CJ16" s="12">
        <v>2040</v>
      </c>
      <c r="CK16" s="12">
        <v>1591</v>
      </c>
      <c r="CL16" s="10">
        <v>1</v>
      </c>
      <c r="CM16" s="4">
        <v>-0.22900000000000001</v>
      </c>
      <c r="CN16" s="4">
        <v>5.33E-2</v>
      </c>
      <c r="CO16" s="3">
        <v>1.753E-5</v>
      </c>
      <c r="CP16" t="s">
        <v>325</v>
      </c>
    </row>
    <row r="17" spans="1:94" x14ac:dyDescent="0.2">
      <c r="A17" t="s">
        <v>126</v>
      </c>
      <c r="B17">
        <v>23</v>
      </c>
      <c r="C17">
        <v>128033351</v>
      </c>
      <c r="D17" t="s">
        <v>3</v>
      </c>
      <c r="E17" t="s">
        <v>33</v>
      </c>
      <c r="F17" t="s">
        <v>32</v>
      </c>
      <c r="G17" s="7" t="s">
        <v>331</v>
      </c>
      <c r="H17" s="4">
        <v>-0.2331</v>
      </c>
      <c r="I17" s="4">
        <v>5.3600000000000002E-2</v>
      </c>
      <c r="J17" s="3">
        <v>1.3709999999999999E-5</v>
      </c>
      <c r="K17" t="s">
        <v>146</v>
      </c>
      <c r="L17">
        <v>63039</v>
      </c>
      <c r="M17">
        <v>29156</v>
      </c>
      <c r="N17">
        <v>33883</v>
      </c>
      <c r="O17">
        <v>25</v>
      </c>
      <c r="P17" s="4">
        <v>8.5599999999999996E-2</v>
      </c>
      <c r="Q17" s="4">
        <v>1.47E-2</v>
      </c>
      <c r="R17" s="4">
        <v>8.5599999999999996E-2</v>
      </c>
      <c r="S17">
        <v>44</v>
      </c>
      <c r="T17">
        <v>40</v>
      </c>
      <c r="U17" s="4">
        <v>90.909099999999995</v>
      </c>
      <c r="V17" s="4">
        <v>-0.1246</v>
      </c>
      <c r="W17" s="4">
        <v>3.4299999999999997E-2</v>
      </c>
      <c r="X17" s="3">
        <v>2.8620000000000002E-4</v>
      </c>
      <c r="Y17" t="s">
        <v>147</v>
      </c>
      <c r="Z17">
        <v>27865</v>
      </c>
      <c r="AA17">
        <v>10757</v>
      </c>
      <c r="AB17">
        <v>17108</v>
      </c>
      <c r="AC17">
        <v>25</v>
      </c>
      <c r="AD17" s="4">
        <v>5.4899999999999997E-2</v>
      </c>
      <c r="AE17" s="4">
        <v>2.06E-2</v>
      </c>
      <c r="AF17" s="3">
        <v>7.7780000000000002E-3</v>
      </c>
      <c r="AG17" t="s">
        <v>148</v>
      </c>
      <c r="AH17">
        <v>36697</v>
      </c>
      <c r="AI17">
        <v>19123</v>
      </c>
      <c r="AJ17">
        <v>17574</v>
      </c>
      <c r="AK17">
        <v>25</v>
      </c>
      <c r="AL17" s="4">
        <v>-4.4863084825367299</v>
      </c>
      <c r="AM17" s="3">
        <v>7.2467797313497696E-6</v>
      </c>
      <c r="AN17" s="4">
        <v>-0.25369999999999998</v>
      </c>
      <c r="AO17" s="4">
        <v>6.0499999999999998E-2</v>
      </c>
      <c r="AP17" s="3">
        <v>2.7120000000000001E-5</v>
      </c>
      <c r="AQ17" t="s">
        <v>378</v>
      </c>
      <c r="AR17">
        <v>62908</v>
      </c>
      <c r="AS17">
        <v>29087</v>
      </c>
      <c r="AT17">
        <v>33821</v>
      </c>
      <c r="AU17">
        <v>25</v>
      </c>
      <c r="AV17" s="4">
        <v>8.5099999999999995E-2</v>
      </c>
      <c r="AW17" s="4">
        <v>1.3899999999999999E-2</v>
      </c>
      <c r="AX17" s="4">
        <v>8.5099999999999995E-2</v>
      </c>
      <c r="AY17">
        <v>44</v>
      </c>
      <c r="AZ17">
        <v>39</v>
      </c>
      <c r="BA17" s="4">
        <v>88.636399999999995</v>
      </c>
      <c r="BB17" s="4">
        <v>3.3700000000000001E-2</v>
      </c>
      <c r="BC17" s="4">
        <v>7.9799999999999996E-2</v>
      </c>
      <c r="BD17" s="3">
        <v>0.6724</v>
      </c>
      <c r="BE17" t="s">
        <v>379</v>
      </c>
      <c r="BF17">
        <v>27749</v>
      </c>
      <c r="BG17">
        <v>10662</v>
      </c>
      <c r="BH17">
        <v>17087</v>
      </c>
      <c r="BI17">
        <v>25</v>
      </c>
      <c r="BJ17" s="4">
        <v>1.12E-2</v>
      </c>
      <c r="BK17" s="4">
        <v>4.3999999999999997E-2</v>
      </c>
      <c r="BL17" s="3">
        <v>0.79969999999999997</v>
      </c>
      <c r="BM17" t="s">
        <v>380</v>
      </c>
      <c r="BN17">
        <v>35146</v>
      </c>
      <c r="BO17">
        <v>18522</v>
      </c>
      <c r="BP17">
        <v>16624</v>
      </c>
      <c r="BQ17">
        <v>22</v>
      </c>
      <c r="BR17" s="4">
        <v>0.24690950105936199</v>
      </c>
      <c r="BS17" s="3">
        <v>0.80497826316050602</v>
      </c>
      <c r="BT17" s="4">
        <v>8.5300000000000001E-2</v>
      </c>
      <c r="BU17" s="4">
        <v>1.5299999999999999E-2</v>
      </c>
      <c r="BV17" s="4">
        <v>-0.21479999999999999</v>
      </c>
      <c r="BW17" s="4">
        <v>5.6099999999999997E-2</v>
      </c>
      <c r="BX17" s="3">
        <v>1.292E-4</v>
      </c>
      <c r="BY17" t="s">
        <v>381</v>
      </c>
      <c r="BZ17">
        <v>59376</v>
      </c>
      <c r="CA17">
        <v>27104</v>
      </c>
      <c r="CB17">
        <v>32272</v>
      </c>
      <c r="CC17">
        <v>24</v>
      </c>
      <c r="CD17" s="15">
        <v>0.65429999999999999</v>
      </c>
      <c r="CE17" s="15">
        <v>0.17960000000000001</v>
      </c>
      <c r="CF17" s="16">
        <v>1.8200000000000001E-2</v>
      </c>
      <c r="CG17" s="15">
        <v>8.9270000000000002E-2</v>
      </c>
      <c r="CI17" s="12">
        <v>3663</v>
      </c>
      <c r="CJ17" s="12">
        <v>2052</v>
      </c>
      <c r="CK17" s="12">
        <v>1611</v>
      </c>
      <c r="CL17" s="10">
        <v>1</v>
      </c>
      <c r="CM17" s="4">
        <v>-0.23419999999999999</v>
      </c>
      <c r="CN17" s="4">
        <v>5.5199999999999999E-2</v>
      </c>
      <c r="CO17" s="3">
        <v>2.2169999999999999E-5</v>
      </c>
      <c r="CP17" t="s">
        <v>325</v>
      </c>
    </row>
    <row r="18" spans="1:94" x14ac:dyDescent="0.2">
      <c r="A18" t="s">
        <v>130</v>
      </c>
      <c r="B18">
        <v>23</v>
      </c>
      <c r="C18">
        <v>128488444</v>
      </c>
      <c r="D18" t="s">
        <v>35</v>
      </c>
      <c r="E18" t="s">
        <v>34</v>
      </c>
      <c r="F18" t="s">
        <v>32</v>
      </c>
      <c r="G18" s="7" t="s">
        <v>335</v>
      </c>
      <c r="H18" s="4">
        <v>-0.2235</v>
      </c>
      <c r="I18" s="4">
        <v>5.1999999999999998E-2</v>
      </c>
      <c r="J18" s="3">
        <v>1.7390000000000001E-5</v>
      </c>
      <c r="K18" t="s">
        <v>149</v>
      </c>
      <c r="L18">
        <v>21241</v>
      </c>
      <c r="M18">
        <v>9031</v>
      </c>
      <c r="N18">
        <v>12210</v>
      </c>
      <c r="O18">
        <v>5</v>
      </c>
      <c r="P18" s="4">
        <v>0.59379999999999999</v>
      </c>
      <c r="Q18" s="4">
        <v>1.6199999999999999E-2</v>
      </c>
      <c r="R18" s="4">
        <v>0.40620000000000001</v>
      </c>
      <c r="S18">
        <v>44</v>
      </c>
      <c r="T18">
        <v>14</v>
      </c>
      <c r="U18" s="4">
        <v>31.818200000000001</v>
      </c>
      <c r="V18" s="4">
        <v>-7.22E-2</v>
      </c>
      <c r="W18" s="4">
        <v>3.3599999999999998E-2</v>
      </c>
      <c r="X18" s="3">
        <v>3.1969999999999998E-2</v>
      </c>
      <c r="Y18" t="s">
        <v>150</v>
      </c>
      <c r="Z18">
        <v>9354</v>
      </c>
      <c r="AA18">
        <v>3343</v>
      </c>
      <c r="AB18">
        <v>6011</v>
      </c>
      <c r="AC18">
        <v>5</v>
      </c>
      <c r="AD18" s="4">
        <v>7.7799999999999994E-2</v>
      </c>
      <c r="AE18" s="4">
        <v>0.02</v>
      </c>
      <c r="AF18" s="3">
        <v>9.6150000000000006E-5</v>
      </c>
      <c r="AG18" t="s">
        <v>151</v>
      </c>
      <c r="AH18">
        <v>11887</v>
      </c>
      <c r="AI18">
        <v>5688</v>
      </c>
      <c r="AJ18">
        <v>6199</v>
      </c>
      <c r="AK18">
        <v>5</v>
      </c>
      <c r="AL18" s="4">
        <v>-3.83612894825762</v>
      </c>
      <c r="AM18" s="3">
        <v>1.2498880035482601E-4</v>
      </c>
      <c r="AN18" s="4">
        <v>-0.2137</v>
      </c>
      <c r="AO18" s="4">
        <v>5.45E-2</v>
      </c>
      <c r="AP18" s="3">
        <v>8.7340000000000001E-5</v>
      </c>
      <c r="AQ18" t="s">
        <v>149</v>
      </c>
      <c r="AR18">
        <v>21241</v>
      </c>
      <c r="AS18">
        <v>9031</v>
      </c>
      <c r="AT18">
        <v>12210</v>
      </c>
      <c r="AU18">
        <v>5</v>
      </c>
      <c r="AV18" s="4">
        <v>0.59389999999999998</v>
      </c>
      <c r="AW18" s="4">
        <v>1.6199999999999999E-2</v>
      </c>
      <c r="AX18" s="4">
        <v>0.40610000000000002</v>
      </c>
      <c r="AY18">
        <v>44</v>
      </c>
      <c r="AZ18">
        <v>14</v>
      </c>
      <c r="BA18" s="4">
        <v>31.818200000000001</v>
      </c>
      <c r="BB18" s="4">
        <v>-0.2883</v>
      </c>
      <c r="BC18" s="4">
        <v>0.1047</v>
      </c>
      <c r="BD18" s="3">
        <v>5.914E-3</v>
      </c>
      <c r="BE18" t="s">
        <v>382</v>
      </c>
      <c r="BF18">
        <v>9354</v>
      </c>
      <c r="BG18">
        <v>3343</v>
      </c>
      <c r="BH18">
        <v>6011</v>
      </c>
      <c r="BI18">
        <v>5</v>
      </c>
      <c r="BJ18" s="4">
        <v>7.3999999999999996E-2</v>
      </c>
      <c r="BK18" s="4">
        <v>5.79E-2</v>
      </c>
      <c r="BL18" s="3">
        <v>0.2011</v>
      </c>
      <c r="BM18" t="s">
        <v>383</v>
      </c>
      <c r="BN18">
        <v>11887</v>
      </c>
      <c r="BO18">
        <v>5688</v>
      </c>
      <c r="BP18">
        <v>6199</v>
      </c>
      <c r="BQ18">
        <v>5</v>
      </c>
      <c r="BR18" s="4">
        <v>-3.0281699302631599</v>
      </c>
      <c r="BS18" s="3">
        <v>2.4603969152176002E-3</v>
      </c>
      <c r="BT18" s="4">
        <v>0.59379999999999999</v>
      </c>
      <c r="BU18" s="4">
        <v>1.6199999999999999E-2</v>
      </c>
      <c r="BV18" s="4">
        <v>-0.2235</v>
      </c>
      <c r="BW18" s="4">
        <v>5.1999999999999998E-2</v>
      </c>
      <c r="BX18" s="3">
        <v>1.7390000000000001E-5</v>
      </c>
      <c r="BY18" t="s">
        <v>384</v>
      </c>
      <c r="BZ18">
        <v>21241</v>
      </c>
      <c r="CA18">
        <v>9031</v>
      </c>
      <c r="CB18">
        <v>12210</v>
      </c>
      <c r="CC18">
        <v>5</v>
      </c>
      <c r="CD18" s="15" t="s">
        <v>315</v>
      </c>
      <c r="CE18" s="15" t="s">
        <v>315</v>
      </c>
      <c r="CF18" s="16" t="s">
        <v>315</v>
      </c>
      <c r="CG18" s="15" t="s">
        <v>315</v>
      </c>
      <c r="CI18" s="12" t="s">
        <v>315</v>
      </c>
      <c r="CJ18" s="12" t="s">
        <v>315</v>
      </c>
      <c r="CK18" s="12" t="s">
        <v>315</v>
      </c>
      <c r="CL18" s="10" t="s">
        <v>315</v>
      </c>
      <c r="CM18" s="4">
        <v>-0.2235</v>
      </c>
      <c r="CN18" s="4">
        <v>5.3699999999999998E-2</v>
      </c>
      <c r="CO18" s="3">
        <v>3.1770000000000002E-5</v>
      </c>
      <c r="CP18" t="s">
        <v>319</v>
      </c>
    </row>
    <row r="19" spans="1:94" x14ac:dyDescent="0.2">
      <c r="A19" t="s">
        <v>336</v>
      </c>
      <c r="B19">
        <v>23</v>
      </c>
      <c r="C19">
        <v>128018074</v>
      </c>
      <c r="D19" t="s">
        <v>35</v>
      </c>
      <c r="E19" t="s">
        <v>34</v>
      </c>
      <c r="F19" t="s">
        <v>32</v>
      </c>
      <c r="G19" s="7" t="s">
        <v>344</v>
      </c>
      <c r="H19" s="4">
        <v>-0.23069999999999999</v>
      </c>
      <c r="I19" s="4">
        <v>5.4300000000000001E-2</v>
      </c>
      <c r="J19" s="3">
        <v>2.1840000000000001E-5</v>
      </c>
      <c r="K19" t="s">
        <v>385</v>
      </c>
      <c r="L19">
        <v>62545</v>
      </c>
      <c r="M19">
        <v>28912</v>
      </c>
      <c r="N19">
        <v>33633</v>
      </c>
      <c r="O19">
        <v>24</v>
      </c>
      <c r="P19" s="4">
        <v>8.3400000000000002E-2</v>
      </c>
      <c r="Q19" s="4">
        <v>1.1599999999999999E-2</v>
      </c>
      <c r="R19" s="4">
        <v>8.3400000000000002E-2</v>
      </c>
      <c r="S19">
        <v>44</v>
      </c>
      <c r="T19">
        <v>39</v>
      </c>
      <c r="U19" s="4">
        <v>88.636399999999995</v>
      </c>
      <c r="V19" s="4">
        <v>-0.1222</v>
      </c>
      <c r="W19" s="4">
        <v>3.5000000000000003E-2</v>
      </c>
      <c r="X19" s="3">
        <v>4.7820000000000002E-4</v>
      </c>
      <c r="Y19" t="s">
        <v>386</v>
      </c>
      <c r="Z19">
        <v>27642</v>
      </c>
      <c r="AA19">
        <v>10671</v>
      </c>
      <c r="AB19">
        <v>16971</v>
      </c>
      <c r="AC19">
        <v>24</v>
      </c>
      <c r="AD19" s="4">
        <v>5.45E-2</v>
      </c>
      <c r="AE19" s="4">
        <v>2.0799999999999999E-2</v>
      </c>
      <c r="AF19" s="3">
        <v>8.9169999999999996E-3</v>
      </c>
      <c r="AG19" t="s">
        <v>387</v>
      </c>
      <c r="AH19">
        <v>36419</v>
      </c>
      <c r="AI19">
        <v>18963</v>
      </c>
      <c r="AJ19">
        <v>17456</v>
      </c>
      <c r="AK19">
        <v>24</v>
      </c>
      <c r="AL19" s="4">
        <v>-4.3400170982850996</v>
      </c>
      <c r="AM19" s="3">
        <v>1.42471629951893E-5</v>
      </c>
      <c r="AN19" s="4">
        <v>-0.25219999999999998</v>
      </c>
      <c r="AO19" s="4">
        <v>6.1199999999999997E-2</v>
      </c>
      <c r="AP19" s="3">
        <v>3.7700000000000002E-5</v>
      </c>
      <c r="AQ19" t="s">
        <v>388</v>
      </c>
      <c r="AR19">
        <v>62415</v>
      </c>
      <c r="AS19">
        <v>28843</v>
      </c>
      <c r="AT19">
        <v>33572</v>
      </c>
      <c r="AU19">
        <v>24</v>
      </c>
      <c r="AV19" s="4">
        <v>8.3099999999999993E-2</v>
      </c>
      <c r="AW19" s="4">
        <v>1.0999999999999999E-2</v>
      </c>
      <c r="AX19" s="4">
        <v>8.3099999999999993E-2</v>
      </c>
      <c r="AY19">
        <v>44</v>
      </c>
      <c r="AZ19">
        <v>38</v>
      </c>
      <c r="BA19" s="4">
        <v>86.363600000000005</v>
      </c>
      <c r="BB19" s="4">
        <v>5.3600000000000002E-2</v>
      </c>
      <c r="BC19" s="4">
        <v>8.1600000000000006E-2</v>
      </c>
      <c r="BD19" s="3">
        <v>0.51160000000000005</v>
      </c>
      <c r="BE19" t="s">
        <v>389</v>
      </c>
      <c r="BF19">
        <v>27174</v>
      </c>
      <c r="BG19">
        <v>10421</v>
      </c>
      <c r="BH19">
        <v>16753</v>
      </c>
      <c r="BI19">
        <v>22</v>
      </c>
      <c r="BJ19" s="4">
        <v>1.8200000000000001E-2</v>
      </c>
      <c r="BK19" s="4">
        <v>4.4400000000000002E-2</v>
      </c>
      <c r="BL19" s="3">
        <v>0.68279999999999996</v>
      </c>
      <c r="BM19" t="s">
        <v>390</v>
      </c>
      <c r="BN19">
        <v>34874</v>
      </c>
      <c r="BO19">
        <v>18367</v>
      </c>
      <c r="BP19">
        <v>16507</v>
      </c>
      <c r="BQ19">
        <v>21</v>
      </c>
      <c r="BR19" s="4">
        <v>0.38106571558309799</v>
      </c>
      <c r="BS19" s="3">
        <v>0.70315448651823798</v>
      </c>
      <c r="BT19" s="4">
        <v>8.3199999999999996E-2</v>
      </c>
      <c r="BU19" s="4">
        <v>1.21E-2</v>
      </c>
      <c r="BV19" s="4">
        <v>-0.20799999999999999</v>
      </c>
      <c r="BW19" s="4">
        <v>5.6899999999999999E-2</v>
      </c>
      <c r="BX19" s="3">
        <v>2.5569999999999998E-4</v>
      </c>
      <c r="BY19" t="s">
        <v>391</v>
      </c>
      <c r="BZ19">
        <v>58906</v>
      </c>
      <c r="CA19">
        <v>26871</v>
      </c>
      <c r="CB19">
        <v>32035</v>
      </c>
      <c r="CC19">
        <v>23</v>
      </c>
      <c r="CD19" s="15">
        <v>0.62739999999999996</v>
      </c>
      <c r="CE19" s="15">
        <v>0.1817</v>
      </c>
      <c r="CF19" s="16">
        <v>1.0319999999999999E-2</v>
      </c>
      <c r="CG19" s="15">
        <v>8.5449999999999998E-2</v>
      </c>
      <c r="CI19" s="12">
        <v>3639</v>
      </c>
      <c r="CJ19" s="12">
        <v>2041</v>
      </c>
      <c r="CK19" s="12">
        <v>1598</v>
      </c>
      <c r="CL19" s="10">
        <v>1</v>
      </c>
      <c r="CM19" s="4">
        <v>-0.23200000000000001</v>
      </c>
      <c r="CN19" s="4">
        <v>5.6000000000000001E-2</v>
      </c>
      <c r="CO19" s="3">
        <v>3.4079999999999999E-5</v>
      </c>
      <c r="CP19" t="s">
        <v>325</v>
      </c>
    </row>
    <row r="20" spans="1:94" x14ac:dyDescent="0.2">
      <c r="A20" t="s">
        <v>392</v>
      </c>
      <c r="B20">
        <v>23</v>
      </c>
      <c r="C20">
        <v>117088056</v>
      </c>
      <c r="D20" t="s">
        <v>35</v>
      </c>
      <c r="E20" t="s">
        <v>34</v>
      </c>
      <c r="F20" t="s">
        <v>37</v>
      </c>
      <c r="G20" s="7" t="s">
        <v>397</v>
      </c>
      <c r="H20" s="4">
        <v>-0.1532</v>
      </c>
      <c r="I20" s="4">
        <v>3.85E-2</v>
      </c>
      <c r="J20" s="3">
        <v>7.0019999999999997E-5</v>
      </c>
      <c r="K20" t="s">
        <v>393</v>
      </c>
      <c r="L20">
        <v>44732</v>
      </c>
      <c r="M20">
        <v>19812</v>
      </c>
      <c r="N20">
        <v>24920</v>
      </c>
      <c r="O20">
        <v>18</v>
      </c>
      <c r="P20" s="4">
        <v>0.71560000000000001</v>
      </c>
      <c r="Q20" s="4">
        <v>2.41E-2</v>
      </c>
      <c r="R20" s="4">
        <v>0.28439999999999999</v>
      </c>
      <c r="S20">
        <v>44</v>
      </c>
      <c r="T20">
        <v>25</v>
      </c>
      <c r="U20" s="4">
        <v>56.818199999999997</v>
      </c>
      <c r="V20" s="4">
        <v>-7.6399999999999996E-2</v>
      </c>
      <c r="W20" s="4">
        <v>2.4899999999999999E-2</v>
      </c>
      <c r="X20" s="3">
        <v>2.1909999999999998E-3</v>
      </c>
      <c r="Y20" t="s">
        <v>394</v>
      </c>
      <c r="Z20">
        <v>20347</v>
      </c>
      <c r="AA20">
        <v>7641</v>
      </c>
      <c r="AB20">
        <v>12706</v>
      </c>
      <c r="AC20">
        <v>17</v>
      </c>
      <c r="AD20" s="4">
        <v>3.5400000000000001E-2</v>
      </c>
      <c r="AE20" s="4">
        <v>1.4800000000000001E-2</v>
      </c>
      <c r="AF20" s="3">
        <v>1.644E-2</v>
      </c>
      <c r="AG20" t="s">
        <v>395</v>
      </c>
      <c r="AH20">
        <v>25910</v>
      </c>
      <c r="AI20">
        <v>12454</v>
      </c>
      <c r="AJ20">
        <v>13456</v>
      </c>
      <c r="AK20">
        <v>18</v>
      </c>
      <c r="AL20" s="4">
        <v>-3.8596496341318298</v>
      </c>
      <c r="AM20" s="3">
        <v>1.13549710445711E-4</v>
      </c>
      <c r="AN20" s="4" t="s">
        <v>315</v>
      </c>
      <c r="AO20" s="4" t="s">
        <v>315</v>
      </c>
      <c r="AP20" s="3" t="s">
        <v>315</v>
      </c>
      <c r="AQ20" t="s">
        <v>315</v>
      </c>
      <c r="AR20" t="s">
        <v>315</v>
      </c>
      <c r="AS20" t="s">
        <v>315</v>
      </c>
      <c r="AT20" t="s">
        <v>315</v>
      </c>
      <c r="AU20" t="s">
        <v>315</v>
      </c>
      <c r="AV20" s="4" t="s">
        <v>315</v>
      </c>
      <c r="AW20" s="4" t="s">
        <v>315</v>
      </c>
      <c r="AX20" s="4" t="s">
        <v>315</v>
      </c>
      <c r="AY20" t="s">
        <v>315</v>
      </c>
      <c r="AZ20" t="s">
        <v>315</v>
      </c>
      <c r="BA20" s="4" t="s">
        <v>315</v>
      </c>
      <c r="BB20" s="4" t="s">
        <v>315</v>
      </c>
      <c r="BC20" s="4" t="s">
        <v>315</v>
      </c>
      <c r="BD20" s="3" t="s">
        <v>315</v>
      </c>
      <c r="BE20" t="s">
        <v>315</v>
      </c>
      <c r="BF20" t="s">
        <v>315</v>
      </c>
      <c r="BG20" t="s">
        <v>315</v>
      </c>
      <c r="BH20" t="s">
        <v>315</v>
      </c>
      <c r="BI20" t="s">
        <v>315</v>
      </c>
      <c r="BJ20" s="4" t="s">
        <v>315</v>
      </c>
      <c r="BK20" s="4" t="s">
        <v>315</v>
      </c>
      <c r="BL20" s="3" t="s">
        <v>315</v>
      </c>
      <c r="BM20" t="s">
        <v>315</v>
      </c>
      <c r="BN20" t="s">
        <v>315</v>
      </c>
      <c r="BO20" t="s">
        <v>315</v>
      </c>
      <c r="BP20" t="s">
        <v>315</v>
      </c>
      <c r="BQ20" t="s">
        <v>315</v>
      </c>
      <c r="BR20" s="4" t="s">
        <v>315</v>
      </c>
      <c r="BS20" s="3" t="s">
        <v>315</v>
      </c>
      <c r="BT20" s="4">
        <v>0.71560000000000001</v>
      </c>
      <c r="BU20" s="4">
        <v>2.5600000000000001E-2</v>
      </c>
      <c r="BV20" s="4">
        <v>-0.15870000000000001</v>
      </c>
      <c r="BW20" s="4">
        <v>4.0899999999999999E-2</v>
      </c>
      <c r="BX20" s="3">
        <v>1.049E-4</v>
      </c>
      <c r="BY20" t="s">
        <v>396</v>
      </c>
      <c r="BZ20">
        <v>41059</v>
      </c>
      <c r="CA20">
        <v>17753</v>
      </c>
      <c r="CB20">
        <v>23306</v>
      </c>
      <c r="CC20">
        <v>17</v>
      </c>
      <c r="CD20" s="15">
        <v>1.1160000000000001</v>
      </c>
      <c r="CE20" s="15">
        <v>0.1129</v>
      </c>
      <c r="CF20" s="16">
        <v>0.33200000000000002</v>
      </c>
      <c r="CG20" s="15">
        <v>0.2843</v>
      </c>
      <c r="CI20" s="12">
        <v>3673</v>
      </c>
      <c r="CJ20" s="12">
        <v>2060</v>
      </c>
      <c r="CK20" s="12">
        <v>1613</v>
      </c>
      <c r="CL20" s="10">
        <v>1</v>
      </c>
      <c r="CM20" s="4">
        <v>-0.15279999999999999</v>
      </c>
      <c r="CN20" s="4">
        <v>3.9600000000000003E-2</v>
      </c>
      <c r="CO20" s="3">
        <v>1.1510000000000001E-4</v>
      </c>
      <c r="CP20" t="s">
        <v>325</v>
      </c>
    </row>
    <row r="21" spans="1:94" x14ac:dyDescent="0.2">
      <c r="A21" t="s">
        <v>138</v>
      </c>
      <c r="B21">
        <v>23</v>
      </c>
      <c r="C21">
        <v>127846677</v>
      </c>
      <c r="D21" t="s">
        <v>34</v>
      </c>
      <c r="E21" t="s">
        <v>33</v>
      </c>
      <c r="F21" t="s">
        <v>32</v>
      </c>
      <c r="G21" s="7" t="s">
        <v>349</v>
      </c>
      <c r="H21" s="4">
        <v>0.21340000000000001</v>
      </c>
      <c r="I21" s="4">
        <v>5.3699999999999998E-2</v>
      </c>
      <c r="J21" s="3">
        <v>7.0019999999999997E-5</v>
      </c>
      <c r="K21" t="s">
        <v>152</v>
      </c>
      <c r="L21">
        <v>64093</v>
      </c>
      <c r="M21">
        <v>29184</v>
      </c>
      <c r="N21">
        <v>34909</v>
      </c>
      <c r="O21">
        <v>26</v>
      </c>
      <c r="P21" s="4">
        <v>0.91400000000000003</v>
      </c>
      <c r="Q21" s="4">
        <v>2.7799999999999998E-2</v>
      </c>
      <c r="R21" s="4">
        <v>8.5999999999999993E-2</v>
      </c>
      <c r="S21">
        <v>44</v>
      </c>
      <c r="T21">
        <v>39</v>
      </c>
      <c r="U21" s="4">
        <v>88.636399999999995</v>
      </c>
      <c r="V21" s="4">
        <v>9.5100000000000004E-2</v>
      </c>
      <c r="W21" s="4">
        <v>3.5000000000000003E-2</v>
      </c>
      <c r="X21" s="3">
        <v>6.5380000000000004E-3</v>
      </c>
      <c r="Y21" t="s">
        <v>153</v>
      </c>
      <c r="Z21">
        <v>28110</v>
      </c>
      <c r="AA21">
        <v>10867</v>
      </c>
      <c r="AB21">
        <v>17243</v>
      </c>
      <c r="AC21">
        <v>26</v>
      </c>
      <c r="AD21" s="4">
        <v>-5.8700000000000002E-2</v>
      </c>
      <c r="AE21" s="4">
        <v>2.0299999999999999E-2</v>
      </c>
      <c r="AF21" s="3">
        <v>3.7980000000000002E-3</v>
      </c>
      <c r="AG21" t="s">
        <v>154</v>
      </c>
      <c r="AH21">
        <v>37505</v>
      </c>
      <c r="AI21">
        <v>19040</v>
      </c>
      <c r="AJ21">
        <v>18465</v>
      </c>
      <c r="AK21">
        <v>26</v>
      </c>
      <c r="AL21" s="4">
        <v>3.8011941973847199</v>
      </c>
      <c r="AM21" s="3">
        <v>1.44000383235555E-4</v>
      </c>
      <c r="AN21" s="4" t="s">
        <v>315</v>
      </c>
      <c r="AO21" s="4" t="s">
        <v>315</v>
      </c>
      <c r="AP21" s="3" t="s">
        <v>315</v>
      </c>
      <c r="AQ21" t="s">
        <v>315</v>
      </c>
      <c r="AR21" t="s">
        <v>315</v>
      </c>
      <c r="AS21" t="s">
        <v>315</v>
      </c>
      <c r="AT21" t="s">
        <v>315</v>
      </c>
      <c r="AU21" t="s">
        <v>315</v>
      </c>
      <c r="AV21" s="4" t="s">
        <v>315</v>
      </c>
      <c r="AW21" s="4" t="s">
        <v>315</v>
      </c>
      <c r="AX21" s="4" t="s">
        <v>315</v>
      </c>
      <c r="AY21" t="s">
        <v>315</v>
      </c>
      <c r="AZ21" t="s">
        <v>315</v>
      </c>
      <c r="BA21" s="4" t="s">
        <v>315</v>
      </c>
      <c r="BB21" s="4" t="s">
        <v>315</v>
      </c>
      <c r="BC21" s="4" t="s">
        <v>315</v>
      </c>
      <c r="BD21" s="3" t="s">
        <v>315</v>
      </c>
      <c r="BE21" t="s">
        <v>315</v>
      </c>
      <c r="BF21" t="s">
        <v>315</v>
      </c>
      <c r="BG21" t="s">
        <v>315</v>
      </c>
      <c r="BH21" t="s">
        <v>315</v>
      </c>
      <c r="BI21" t="s">
        <v>315</v>
      </c>
      <c r="BJ21" s="4" t="s">
        <v>315</v>
      </c>
      <c r="BK21" s="4" t="s">
        <v>315</v>
      </c>
      <c r="BL21" s="3" t="s">
        <v>315</v>
      </c>
      <c r="BM21" t="s">
        <v>315</v>
      </c>
      <c r="BN21" t="s">
        <v>315</v>
      </c>
      <c r="BO21" t="s">
        <v>315</v>
      </c>
      <c r="BP21" t="s">
        <v>315</v>
      </c>
      <c r="BQ21" t="s">
        <v>315</v>
      </c>
      <c r="BR21" s="4" t="s">
        <v>315</v>
      </c>
      <c r="BS21" s="3" t="s">
        <v>315</v>
      </c>
      <c r="BT21" s="4">
        <v>0.91310000000000002</v>
      </c>
      <c r="BU21" s="4">
        <v>2.8799999999999999E-2</v>
      </c>
      <c r="BV21" s="4">
        <v>0.187</v>
      </c>
      <c r="BW21" s="4">
        <v>5.5899999999999998E-2</v>
      </c>
      <c r="BX21" s="3">
        <v>8.2720000000000005E-4</v>
      </c>
      <c r="BY21" t="s">
        <v>398</v>
      </c>
      <c r="BZ21">
        <v>60427</v>
      </c>
      <c r="CA21">
        <v>27129</v>
      </c>
      <c r="CB21">
        <v>33298</v>
      </c>
      <c r="CC21">
        <v>25</v>
      </c>
      <c r="CD21" s="15">
        <v>0.59350000000000003</v>
      </c>
      <c r="CE21" s="15">
        <v>0.18920000000000001</v>
      </c>
      <c r="CF21" s="16">
        <v>5.8209999999999998E-3</v>
      </c>
      <c r="CG21" s="15">
        <v>7.5889999999999999E-2</v>
      </c>
      <c r="CI21" s="12">
        <v>3666</v>
      </c>
      <c r="CJ21" s="12">
        <v>2055</v>
      </c>
      <c r="CK21" s="12">
        <v>1611</v>
      </c>
      <c r="CL21" s="10">
        <v>1</v>
      </c>
      <c r="CM21" s="4">
        <v>0.215</v>
      </c>
      <c r="CN21" s="4">
        <v>5.5300000000000002E-2</v>
      </c>
      <c r="CO21" s="3">
        <v>1.0060000000000001E-4</v>
      </c>
      <c r="CP21" t="s">
        <v>346</v>
      </c>
    </row>
    <row r="22" spans="1:94" x14ac:dyDescent="0.2">
      <c r="A22" t="s">
        <v>350</v>
      </c>
      <c r="B22">
        <v>23</v>
      </c>
      <c r="C22">
        <v>127955470</v>
      </c>
      <c r="D22" t="s">
        <v>35</v>
      </c>
      <c r="E22" t="s">
        <v>34</v>
      </c>
      <c r="F22" t="s">
        <v>32</v>
      </c>
      <c r="G22" s="7" t="s">
        <v>355</v>
      </c>
      <c r="H22" s="4">
        <v>0.20860000000000001</v>
      </c>
      <c r="I22" s="4">
        <v>5.2699999999999997E-2</v>
      </c>
      <c r="J22" s="3">
        <v>7.5900000000000002E-5</v>
      </c>
      <c r="K22" t="s">
        <v>399</v>
      </c>
      <c r="L22">
        <v>69202</v>
      </c>
      <c r="M22">
        <v>30985</v>
      </c>
      <c r="N22">
        <v>38217</v>
      </c>
      <c r="O22">
        <v>29</v>
      </c>
      <c r="P22" s="4">
        <v>0.91300000000000003</v>
      </c>
      <c r="Q22" s="4">
        <v>3.2099999999999997E-2</v>
      </c>
      <c r="R22" s="4">
        <v>8.6999999999999994E-2</v>
      </c>
      <c r="S22">
        <v>44</v>
      </c>
      <c r="T22">
        <v>42</v>
      </c>
      <c r="U22" s="4">
        <v>95.454499999999996</v>
      </c>
      <c r="V22" s="4">
        <v>9.2799999999999994E-2</v>
      </c>
      <c r="W22" s="4">
        <v>3.4299999999999997E-2</v>
      </c>
      <c r="X22" s="3">
        <v>6.8110000000000002E-3</v>
      </c>
      <c r="Y22" t="s">
        <v>400</v>
      </c>
      <c r="Z22">
        <v>30641</v>
      </c>
      <c r="AA22">
        <v>11536</v>
      </c>
      <c r="AB22">
        <v>19105</v>
      </c>
      <c r="AC22">
        <v>29</v>
      </c>
      <c r="AD22" s="4">
        <v>-5.8700000000000002E-2</v>
      </c>
      <c r="AE22" s="4">
        <v>1.9900000000000001E-2</v>
      </c>
      <c r="AF22" s="3">
        <v>3.2339999999999999E-3</v>
      </c>
      <c r="AG22" t="s">
        <v>401</v>
      </c>
      <c r="AH22">
        <v>40065</v>
      </c>
      <c r="AI22">
        <v>19716</v>
      </c>
      <c r="AJ22">
        <v>20349</v>
      </c>
      <c r="AK22">
        <v>29</v>
      </c>
      <c r="AL22" s="4">
        <v>3.8204745041947201</v>
      </c>
      <c r="AM22" s="3">
        <v>1.33195174183409E-4</v>
      </c>
      <c r="AN22" s="4" t="s">
        <v>315</v>
      </c>
      <c r="AO22" s="4" t="s">
        <v>315</v>
      </c>
      <c r="AP22" s="3" t="s">
        <v>315</v>
      </c>
      <c r="AQ22" t="s">
        <v>315</v>
      </c>
      <c r="AR22" t="s">
        <v>315</v>
      </c>
      <c r="AS22" t="s">
        <v>315</v>
      </c>
      <c r="AT22" t="s">
        <v>315</v>
      </c>
      <c r="AU22" t="s">
        <v>315</v>
      </c>
      <c r="AV22" s="4" t="s">
        <v>315</v>
      </c>
      <c r="AW22" s="4" t="s">
        <v>315</v>
      </c>
      <c r="AX22" s="4" t="s">
        <v>315</v>
      </c>
      <c r="AY22" t="s">
        <v>315</v>
      </c>
      <c r="AZ22" t="s">
        <v>315</v>
      </c>
      <c r="BA22" s="4" t="s">
        <v>315</v>
      </c>
      <c r="BB22" s="4" t="s">
        <v>315</v>
      </c>
      <c r="BC22" s="4" t="s">
        <v>315</v>
      </c>
      <c r="BD22" s="3" t="s">
        <v>315</v>
      </c>
      <c r="BE22" t="s">
        <v>315</v>
      </c>
      <c r="BF22" t="s">
        <v>315</v>
      </c>
      <c r="BG22" t="s">
        <v>315</v>
      </c>
      <c r="BH22" t="s">
        <v>315</v>
      </c>
      <c r="BI22" t="s">
        <v>315</v>
      </c>
      <c r="BJ22" s="4" t="s">
        <v>315</v>
      </c>
      <c r="BK22" s="4" t="s">
        <v>315</v>
      </c>
      <c r="BL22" s="3" t="s">
        <v>315</v>
      </c>
      <c r="BM22" t="s">
        <v>315</v>
      </c>
      <c r="BN22" t="s">
        <v>315</v>
      </c>
      <c r="BO22" t="s">
        <v>315</v>
      </c>
      <c r="BP22" t="s">
        <v>315</v>
      </c>
      <c r="BQ22" t="s">
        <v>315</v>
      </c>
      <c r="BR22" s="4" t="s">
        <v>315</v>
      </c>
      <c r="BS22" s="3" t="s">
        <v>315</v>
      </c>
      <c r="BT22" s="4">
        <v>0.91220000000000001</v>
      </c>
      <c r="BU22" s="4">
        <v>3.32E-2</v>
      </c>
      <c r="BV22" s="4">
        <v>0.18</v>
      </c>
      <c r="BW22" s="4">
        <v>5.4699999999999999E-2</v>
      </c>
      <c r="BX22" s="3">
        <v>1.008E-3</v>
      </c>
      <c r="BY22" t="s">
        <v>402</v>
      </c>
      <c r="BZ22">
        <v>65541</v>
      </c>
      <c r="CA22">
        <v>28930</v>
      </c>
      <c r="CB22">
        <v>36611</v>
      </c>
      <c r="CC22">
        <v>28</v>
      </c>
      <c r="CD22" s="15">
        <v>0.5625</v>
      </c>
      <c r="CE22" s="15">
        <v>0.19409999999999999</v>
      </c>
      <c r="CF22" s="16">
        <v>3.0309999999999998E-3</v>
      </c>
      <c r="CG22" s="15">
        <v>7.6990000000000003E-2</v>
      </c>
      <c r="CI22" s="12">
        <v>3661</v>
      </c>
      <c r="CJ22" s="12">
        <v>2055</v>
      </c>
      <c r="CK22" s="12">
        <v>1606</v>
      </c>
      <c r="CL22" s="10">
        <v>1</v>
      </c>
      <c r="CM22" s="4">
        <v>0.21029999999999999</v>
      </c>
      <c r="CN22" s="4">
        <v>5.4300000000000001E-2</v>
      </c>
      <c r="CO22" s="3">
        <v>1.0739999999999999E-4</v>
      </c>
      <c r="CP22" t="s">
        <v>346</v>
      </c>
    </row>
    <row r="23" spans="1:94" x14ac:dyDescent="0.2">
      <c r="A23" t="s">
        <v>134</v>
      </c>
      <c r="B23">
        <v>23</v>
      </c>
      <c r="C23">
        <v>128024866</v>
      </c>
      <c r="D23" t="s">
        <v>35</v>
      </c>
      <c r="E23" t="s">
        <v>33</v>
      </c>
      <c r="F23" t="s">
        <v>32</v>
      </c>
      <c r="G23" s="7" t="s">
        <v>347</v>
      </c>
      <c r="H23" s="4">
        <v>0.1704</v>
      </c>
      <c r="I23" s="4">
        <v>4.3400000000000001E-2</v>
      </c>
      <c r="J23" s="3">
        <v>8.4389999999999997E-5</v>
      </c>
      <c r="K23" t="s">
        <v>155</v>
      </c>
      <c r="L23">
        <v>70712</v>
      </c>
      <c r="M23">
        <v>31879</v>
      </c>
      <c r="N23">
        <v>38833</v>
      </c>
      <c r="O23">
        <v>27</v>
      </c>
      <c r="P23" s="4">
        <v>0.873</v>
      </c>
      <c r="Q23" s="4">
        <v>3.5099999999999999E-2</v>
      </c>
      <c r="R23" s="4">
        <v>0.127</v>
      </c>
      <c r="S23">
        <v>44</v>
      </c>
      <c r="T23">
        <v>44</v>
      </c>
      <c r="U23" s="4">
        <v>100</v>
      </c>
      <c r="V23" s="4">
        <v>8.2400000000000001E-2</v>
      </c>
      <c r="W23" s="4">
        <v>2.8199999999999999E-2</v>
      </c>
      <c r="X23" s="3">
        <v>3.5230000000000001E-3</v>
      </c>
      <c r="Y23" t="s">
        <v>156</v>
      </c>
      <c r="Z23">
        <v>31198</v>
      </c>
      <c r="AA23">
        <v>11771</v>
      </c>
      <c r="AB23">
        <v>19427</v>
      </c>
      <c r="AC23">
        <v>27</v>
      </c>
      <c r="AD23" s="4">
        <v>-4.2200000000000001E-2</v>
      </c>
      <c r="AE23" s="4">
        <v>1.6500000000000001E-2</v>
      </c>
      <c r="AF23" s="3">
        <v>1.027E-2</v>
      </c>
      <c r="AG23" t="s">
        <v>157</v>
      </c>
      <c r="AH23">
        <v>41025</v>
      </c>
      <c r="AI23">
        <v>20375</v>
      </c>
      <c r="AJ23">
        <v>20650</v>
      </c>
      <c r="AK23">
        <v>27</v>
      </c>
      <c r="AL23" s="4">
        <v>3.8136087436649602</v>
      </c>
      <c r="AM23" s="3">
        <v>1.3695222396201701E-4</v>
      </c>
      <c r="AN23" s="4" t="s">
        <v>315</v>
      </c>
      <c r="AO23" s="4" t="s">
        <v>315</v>
      </c>
      <c r="AP23" s="3" t="s">
        <v>315</v>
      </c>
      <c r="AQ23" t="s">
        <v>315</v>
      </c>
      <c r="AR23" t="s">
        <v>315</v>
      </c>
      <c r="AS23" t="s">
        <v>315</v>
      </c>
      <c r="AT23" t="s">
        <v>315</v>
      </c>
      <c r="AU23" t="s">
        <v>315</v>
      </c>
      <c r="AV23" s="4" t="s">
        <v>315</v>
      </c>
      <c r="AW23" s="4" t="s">
        <v>315</v>
      </c>
      <c r="AX23" s="4" t="s">
        <v>315</v>
      </c>
      <c r="AY23" t="s">
        <v>315</v>
      </c>
      <c r="AZ23" t="s">
        <v>315</v>
      </c>
      <c r="BA23" s="4" t="s">
        <v>315</v>
      </c>
      <c r="BB23" s="4" t="s">
        <v>315</v>
      </c>
      <c r="BC23" s="4" t="s">
        <v>315</v>
      </c>
      <c r="BD23" s="3" t="s">
        <v>315</v>
      </c>
      <c r="BE23" t="s">
        <v>315</v>
      </c>
      <c r="BF23" t="s">
        <v>315</v>
      </c>
      <c r="BG23" t="s">
        <v>315</v>
      </c>
      <c r="BH23" t="s">
        <v>315</v>
      </c>
      <c r="BI23" t="s">
        <v>315</v>
      </c>
      <c r="BJ23" s="4" t="s">
        <v>315</v>
      </c>
      <c r="BK23" s="4" t="s">
        <v>315</v>
      </c>
      <c r="BL23" s="3" t="s">
        <v>315</v>
      </c>
      <c r="BM23" t="s">
        <v>315</v>
      </c>
      <c r="BN23" t="s">
        <v>315</v>
      </c>
      <c r="BO23" t="s">
        <v>315</v>
      </c>
      <c r="BP23" t="s">
        <v>315</v>
      </c>
      <c r="BQ23" t="s">
        <v>315</v>
      </c>
      <c r="BR23" s="4" t="s">
        <v>315</v>
      </c>
      <c r="BS23" s="3" t="s">
        <v>315</v>
      </c>
      <c r="BT23" s="4">
        <v>0.873</v>
      </c>
      <c r="BU23" s="4">
        <v>3.6600000000000001E-2</v>
      </c>
      <c r="BV23" s="4">
        <v>0.1474</v>
      </c>
      <c r="BW23" s="4">
        <v>4.5199999999999997E-2</v>
      </c>
      <c r="BX23" s="3">
        <v>1.111E-3</v>
      </c>
      <c r="BY23" t="s">
        <v>403</v>
      </c>
      <c r="BZ23">
        <v>67047</v>
      </c>
      <c r="CA23">
        <v>29826</v>
      </c>
      <c r="CB23">
        <v>37221</v>
      </c>
      <c r="CC23">
        <v>26</v>
      </c>
      <c r="CD23" s="15">
        <v>0.64659999999999995</v>
      </c>
      <c r="CE23" s="15">
        <v>0.15190000000000001</v>
      </c>
      <c r="CF23" s="16">
        <v>4.1110000000000001E-3</v>
      </c>
      <c r="CG23" s="15">
        <v>0.128</v>
      </c>
      <c r="CI23" s="12">
        <v>3665</v>
      </c>
      <c r="CJ23" s="12">
        <v>2053</v>
      </c>
      <c r="CK23" s="12">
        <v>1612</v>
      </c>
      <c r="CL23" s="10">
        <v>1</v>
      </c>
      <c r="CM23" s="4">
        <v>0.1719</v>
      </c>
      <c r="CN23" s="4">
        <v>4.4699999999999997E-2</v>
      </c>
      <c r="CO23" s="3">
        <v>1.1959999999999999E-4</v>
      </c>
      <c r="CP23" t="s">
        <v>346</v>
      </c>
    </row>
    <row r="24" spans="1:94" x14ac:dyDescent="0.2">
      <c r="A24" t="s">
        <v>404</v>
      </c>
      <c r="B24">
        <v>23</v>
      </c>
      <c r="C24">
        <v>146581262</v>
      </c>
      <c r="D24" t="s">
        <v>35</v>
      </c>
      <c r="E24" t="s">
        <v>34</v>
      </c>
      <c r="F24" t="s">
        <v>32</v>
      </c>
      <c r="G24" s="7" t="s">
        <v>410</v>
      </c>
      <c r="H24" s="4">
        <v>0.1482</v>
      </c>
      <c r="I24" s="4">
        <v>3.7900000000000003E-2</v>
      </c>
      <c r="J24" s="3">
        <v>9.3469999999999998E-5</v>
      </c>
      <c r="K24" t="s">
        <v>405</v>
      </c>
      <c r="L24">
        <v>46646</v>
      </c>
      <c r="M24">
        <v>20362</v>
      </c>
      <c r="N24">
        <v>26284</v>
      </c>
      <c r="O24">
        <v>16</v>
      </c>
      <c r="P24" s="4">
        <v>0.30819999999999997</v>
      </c>
      <c r="Q24" s="4">
        <v>4.1599999999999998E-2</v>
      </c>
      <c r="R24" s="4">
        <v>0.30819999999999997</v>
      </c>
      <c r="S24">
        <v>44</v>
      </c>
      <c r="T24">
        <v>25</v>
      </c>
      <c r="U24" s="4">
        <v>56.818199999999997</v>
      </c>
      <c r="V24" s="4">
        <v>1.67E-2</v>
      </c>
      <c r="W24" s="4">
        <v>2.5000000000000001E-2</v>
      </c>
      <c r="X24" s="3">
        <v>0.505</v>
      </c>
      <c r="Y24" t="s">
        <v>406</v>
      </c>
      <c r="Z24">
        <v>19886</v>
      </c>
      <c r="AA24">
        <v>6828</v>
      </c>
      <c r="AB24">
        <v>13058</v>
      </c>
      <c r="AC24">
        <v>16</v>
      </c>
      <c r="AD24" s="4">
        <v>-6.3200000000000006E-2</v>
      </c>
      <c r="AE24" s="4">
        <v>1.44E-2</v>
      </c>
      <c r="AF24" s="3">
        <v>1.0900000000000001E-5</v>
      </c>
      <c r="AG24" t="s">
        <v>407</v>
      </c>
      <c r="AH24">
        <v>26760</v>
      </c>
      <c r="AI24">
        <v>13092</v>
      </c>
      <c r="AJ24">
        <v>13668</v>
      </c>
      <c r="AK24">
        <v>16</v>
      </c>
      <c r="AL24" s="4">
        <v>2.7694350130849301</v>
      </c>
      <c r="AM24" s="3">
        <v>5.6153605293307301E-3</v>
      </c>
      <c r="AN24" s="4" t="s">
        <v>315</v>
      </c>
      <c r="AO24" s="4" t="s">
        <v>315</v>
      </c>
      <c r="AP24" s="3" t="s">
        <v>315</v>
      </c>
      <c r="AQ24" t="s">
        <v>315</v>
      </c>
      <c r="AR24" t="s">
        <v>315</v>
      </c>
      <c r="AS24" t="s">
        <v>315</v>
      </c>
      <c r="AT24" t="s">
        <v>315</v>
      </c>
      <c r="AU24" t="s">
        <v>315</v>
      </c>
      <c r="AV24" s="4" t="s">
        <v>315</v>
      </c>
      <c r="AW24" s="4" t="s">
        <v>315</v>
      </c>
      <c r="AX24" s="4" t="s">
        <v>315</v>
      </c>
      <c r="AY24" t="s">
        <v>315</v>
      </c>
      <c r="AZ24" t="s">
        <v>315</v>
      </c>
      <c r="BA24" s="4" t="s">
        <v>315</v>
      </c>
      <c r="BB24" s="4" t="s">
        <v>315</v>
      </c>
      <c r="BC24" s="4" t="s">
        <v>315</v>
      </c>
      <c r="BD24" s="3" t="s">
        <v>315</v>
      </c>
      <c r="BE24" t="s">
        <v>315</v>
      </c>
      <c r="BF24" t="s">
        <v>315</v>
      </c>
      <c r="BG24" t="s">
        <v>315</v>
      </c>
      <c r="BH24" t="s">
        <v>315</v>
      </c>
      <c r="BI24" t="s">
        <v>315</v>
      </c>
      <c r="BJ24" s="4" t="s">
        <v>315</v>
      </c>
      <c r="BK24" s="4" t="s">
        <v>315</v>
      </c>
      <c r="BL24" s="3" t="s">
        <v>315</v>
      </c>
      <c r="BM24" t="s">
        <v>315</v>
      </c>
      <c r="BN24" t="s">
        <v>315</v>
      </c>
      <c r="BO24" t="s">
        <v>315</v>
      </c>
      <c r="BP24" t="s">
        <v>315</v>
      </c>
      <c r="BQ24" t="s">
        <v>315</v>
      </c>
      <c r="BR24" s="4" t="s">
        <v>315</v>
      </c>
      <c r="BS24" s="3" t="s">
        <v>315</v>
      </c>
      <c r="BT24" s="4">
        <v>0.30819999999999997</v>
      </c>
      <c r="BU24" s="4">
        <v>4.1599999999999998E-2</v>
      </c>
      <c r="BV24" s="4">
        <v>0.1482</v>
      </c>
      <c r="BW24" s="4">
        <v>3.7900000000000003E-2</v>
      </c>
      <c r="BX24" s="3">
        <v>9.3469999999999998E-5</v>
      </c>
      <c r="BY24" t="s">
        <v>408</v>
      </c>
      <c r="BZ24">
        <v>46646</v>
      </c>
      <c r="CA24">
        <v>20362</v>
      </c>
      <c r="CB24">
        <v>26284</v>
      </c>
      <c r="CC24">
        <v>16</v>
      </c>
      <c r="CD24" s="15" t="s">
        <v>315</v>
      </c>
      <c r="CE24" s="15" t="s">
        <v>315</v>
      </c>
      <c r="CF24" s="16" t="s">
        <v>315</v>
      </c>
      <c r="CG24" s="15" t="s">
        <v>315</v>
      </c>
      <c r="CI24" s="12" t="s">
        <v>315</v>
      </c>
      <c r="CJ24" s="12" t="s">
        <v>315</v>
      </c>
      <c r="CK24" s="12" t="s">
        <v>315</v>
      </c>
      <c r="CL24" s="10" t="s">
        <v>315</v>
      </c>
      <c r="CM24" s="4">
        <v>0.1482</v>
      </c>
      <c r="CN24" s="4">
        <v>3.9199999999999999E-2</v>
      </c>
      <c r="CO24" s="3">
        <v>1.537E-4</v>
      </c>
      <c r="CP24" t="s">
        <v>409</v>
      </c>
    </row>
    <row r="25" spans="1:94" x14ac:dyDescent="0.2">
      <c r="AP25" s="3"/>
      <c r="AR25"/>
    </row>
    <row r="26" spans="1:94" ht="16" x14ac:dyDescent="0.2">
      <c r="A26" s="2" t="s">
        <v>75</v>
      </c>
      <c r="AP26" s="3"/>
      <c r="AR26"/>
    </row>
    <row r="27" spans="1:94" x14ac:dyDescent="0.2">
      <c r="A27" t="s">
        <v>411</v>
      </c>
      <c r="B27">
        <v>23</v>
      </c>
      <c r="C27">
        <v>39577144</v>
      </c>
      <c r="D27" t="s">
        <v>35</v>
      </c>
      <c r="E27" t="s">
        <v>34</v>
      </c>
      <c r="F27" t="s">
        <v>32</v>
      </c>
      <c r="G27" s="7" t="s">
        <v>419</v>
      </c>
      <c r="H27" s="4">
        <v>0.29599999999999999</v>
      </c>
      <c r="I27" s="4">
        <v>6.8400000000000002E-2</v>
      </c>
      <c r="J27" s="3">
        <v>1.522E-5</v>
      </c>
      <c r="K27" t="s">
        <v>412</v>
      </c>
      <c r="L27">
        <v>13365</v>
      </c>
      <c r="M27">
        <v>4936</v>
      </c>
      <c r="N27">
        <v>8429</v>
      </c>
      <c r="O27">
        <v>5</v>
      </c>
      <c r="P27" s="4">
        <v>0.61570000000000003</v>
      </c>
      <c r="Q27" s="4">
        <v>1.2999999999999999E-2</v>
      </c>
      <c r="R27" s="4">
        <v>0.38429999999999997</v>
      </c>
      <c r="S27">
        <v>28</v>
      </c>
      <c r="T27">
        <v>11</v>
      </c>
      <c r="U27" s="4">
        <v>39.285699999999999</v>
      </c>
      <c r="V27" s="4">
        <v>7.8700000000000006E-2</v>
      </c>
      <c r="W27" s="4">
        <v>3.7600000000000001E-2</v>
      </c>
      <c r="X27" s="3">
        <v>3.6479999999999999E-2</v>
      </c>
      <c r="Y27" t="s">
        <v>413</v>
      </c>
      <c r="Z27">
        <v>7304</v>
      </c>
      <c r="AA27">
        <v>2843</v>
      </c>
      <c r="AB27">
        <v>4461</v>
      </c>
      <c r="AC27">
        <v>5</v>
      </c>
      <c r="AD27" s="4">
        <v>-0.1109</v>
      </c>
      <c r="AE27" s="4">
        <v>2.9100000000000001E-2</v>
      </c>
      <c r="AF27" s="3">
        <v>1.3679999999999999E-4</v>
      </c>
      <c r="AG27" t="s">
        <v>414</v>
      </c>
      <c r="AH27">
        <v>6061</v>
      </c>
      <c r="AI27">
        <v>2093</v>
      </c>
      <c r="AJ27">
        <v>3968</v>
      </c>
      <c r="AK27">
        <v>5</v>
      </c>
      <c r="AL27" s="4">
        <v>3.9877631249938701</v>
      </c>
      <c r="AM27" s="3">
        <v>6.6699209933570507E-5</v>
      </c>
      <c r="AN27" s="4">
        <v>0.29659999999999997</v>
      </c>
      <c r="AO27" s="4">
        <v>7.0400000000000004E-2</v>
      </c>
      <c r="AP27" s="3">
        <v>2.5219999999999999E-5</v>
      </c>
      <c r="AQ27" t="s">
        <v>415</v>
      </c>
      <c r="AR27">
        <v>13365</v>
      </c>
      <c r="AS27">
        <v>4936</v>
      </c>
      <c r="AT27">
        <v>8429</v>
      </c>
      <c r="AU27">
        <v>5</v>
      </c>
      <c r="AV27" s="4">
        <v>0.61580000000000001</v>
      </c>
      <c r="AW27" s="4">
        <v>1.2699999999999999E-2</v>
      </c>
      <c r="AX27" s="4">
        <v>0.38419999999999999</v>
      </c>
      <c r="AY27">
        <v>28</v>
      </c>
      <c r="AZ27">
        <v>11</v>
      </c>
      <c r="BA27" s="4">
        <v>39.285699999999999</v>
      </c>
      <c r="BB27" s="4">
        <v>7.7799999999999994E-2</v>
      </c>
      <c r="BC27" s="4">
        <v>6.83E-2</v>
      </c>
      <c r="BD27" s="3">
        <v>0.255</v>
      </c>
      <c r="BE27" t="s">
        <v>416</v>
      </c>
      <c r="BF27">
        <v>7304</v>
      </c>
      <c r="BG27">
        <v>2843</v>
      </c>
      <c r="BH27">
        <v>4461</v>
      </c>
      <c r="BI27">
        <v>5</v>
      </c>
      <c r="BJ27" s="4">
        <v>-0.13669999999999999</v>
      </c>
      <c r="BK27" s="4">
        <v>5.6099999999999997E-2</v>
      </c>
      <c r="BL27" s="3">
        <v>1.4880000000000001E-2</v>
      </c>
      <c r="BM27" t="s">
        <v>417</v>
      </c>
      <c r="BN27">
        <v>6061</v>
      </c>
      <c r="BO27">
        <v>2093</v>
      </c>
      <c r="BP27">
        <v>3968</v>
      </c>
      <c r="BQ27">
        <v>5</v>
      </c>
      <c r="BR27" s="4">
        <v>2.4268526012540699</v>
      </c>
      <c r="BS27" s="3">
        <v>1.5230442323595101E-2</v>
      </c>
      <c r="BT27" s="4">
        <v>0.61570000000000003</v>
      </c>
      <c r="BU27" s="4">
        <v>1.2999999999999999E-2</v>
      </c>
      <c r="BV27" s="4">
        <v>0.29599999999999999</v>
      </c>
      <c r="BW27" s="4">
        <v>6.8400000000000002E-2</v>
      </c>
      <c r="BX27" s="3">
        <v>1.522E-5</v>
      </c>
      <c r="BY27" t="s">
        <v>418</v>
      </c>
      <c r="BZ27">
        <v>13365</v>
      </c>
      <c r="CA27">
        <v>4936</v>
      </c>
      <c r="CB27">
        <v>8429</v>
      </c>
      <c r="CC27">
        <v>5</v>
      </c>
      <c r="CD27" s="15" t="s">
        <v>315</v>
      </c>
      <c r="CE27" s="15" t="s">
        <v>315</v>
      </c>
      <c r="CF27" s="16" t="s">
        <v>315</v>
      </c>
      <c r="CG27" s="15" t="s">
        <v>315</v>
      </c>
      <c r="CI27" s="12" t="s">
        <v>315</v>
      </c>
      <c r="CJ27" s="12" t="s">
        <v>315</v>
      </c>
      <c r="CK27" s="12" t="s">
        <v>315</v>
      </c>
      <c r="CL27" s="10" t="s">
        <v>315</v>
      </c>
      <c r="CM27" s="4">
        <v>0.29599999999999999</v>
      </c>
      <c r="CN27" s="4">
        <v>6.8500000000000005E-2</v>
      </c>
      <c r="CO27" s="3">
        <v>1.5650000000000001E-5</v>
      </c>
      <c r="CP27" t="s">
        <v>409</v>
      </c>
    </row>
    <row r="28" spans="1:94" x14ac:dyDescent="0.2">
      <c r="A28" t="s">
        <v>420</v>
      </c>
      <c r="B28">
        <v>23</v>
      </c>
      <c r="C28">
        <v>118748923</v>
      </c>
      <c r="D28" t="s">
        <v>3</v>
      </c>
      <c r="E28" t="s">
        <v>33</v>
      </c>
      <c r="F28" t="s">
        <v>58</v>
      </c>
      <c r="G28" s="7" t="s">
        <v>590</v>
      </c>
      <c r="H28" s="4">
        <v>0.32650000000000001</v>
      </c>
      <c r="I28" s="4">
        <v>7.9299999999999995E-2</v>
      </c>
      <c r="J28" s="3">
        <v>3.837E-5</v>
      </c>
      <c r="K28" t="s">
        <v>421</v>
      </c>
      <c r="L28">
        <v>32512</v>
      </c>
      <c r="M28">
        <v>12457</v>
      </c>
      <c r="N28">
        <v>20055</v>
      </c>
      <c r="O28">
        <v>2</v>
      </c>
      <c r="P28" s="4">
        <v>8.4599999999999995E-2</v>
      </c>
      <c r="Q28" s="4">
        <v>6.7000000000000002E-3</v>
      </c>
      <c r="R28" s="4">
        <v>8.4599999999999995E-2</v>
      </c>
      <c r="S28">
        <v>28</v>
      </c>
      <c r="T28">
        <v>18</v>
      </c>
      <c r="U28" s="4">
        <v>64.285700000000006</v>
      </c>
      <c r="V28" s="4">
        <v>9.6000000000000002E-2</v>
      </c>
      <c r="W28" s="4">
        <v>4.1700000000000001E-2</v>
      </c>
      <c r="X28" s="3">
        <v>2.137E-2</v>
      </c>
      <c r="Y28" t="s">
        <v>422</v>
      </c>
      <c r="Z28">
        <v>17717</v>
      </c>
      <c r="AA28">
        <v>7428</v>
      </c>
      <c r="AB28">
        <v>10289</v>
      </c>
      <c r="AC28">
        <v>2</v>
      </c>
      <c r="AD28" s="4">
        <v>-0.1202</v>
      </c>
      <c r="AE28" s="4">
        <v>3.4000000000000002E-2</v>
      </c>
      <c r="AF28" s="3">
        <v>4.0870000000000001E-4</v>
      </c>
      <c r="AG28" t="s">
        <v>423</v>
      </c>
      <c r="AH28">
        <v>14795</v>
      </c>
      <c r="AI28">
        <v>5029</v>
      </c>
      <c r="AJ28">
        <v>9766</v>
      </c>
      <c r="AK28">
        <v>2</v>
      </c>
      <c r="AL28" s="4">
        <v>4.0182750111456604</v>
      </c>
      <c r="AM28" s="3">
        <v>5.8625750125523703E-5</v>
      </c>
      <c r="AN28" s="4">
        <v>0.3745</v>
      </c>
      <c r="AO28" s="4">
        <v>8.4900000000000003E-2</v>
      </c>
      <c r="AP28" s="3">
        <v>1.0159999999999999E-5</v>
      </c>
      <c r="AQ28" t="s">
        <v>424</v>
      </c>
      <c r="AR28">
        <v>32512</v>
      </c>
      <c r="AS28">
        <v>12457</v>
      </c>
      <c r="AT28">
        <v>20055</v>
      </c>
      <c r="AU28">
        <v>2</v>
      </c>
      <c r="AV28" s="4">
        <v>8.4500000000000006E-2</v>
      </c>
      <c r="AW28" s="4">
        <v>6.1999999999999998E-3</v>
      </c>
      <c r="AX28" s="4">
        <v>8.4500000000000006E-2</v>
      </c>
      <c r="AY28">
        <v>28</v>
      </c>
      <c r="AZ28">
        <v>18</v>
      </c>
      <c r="BA28" s="4">
        <v>64.285700000000006</v>
      </c>
      <c r="BB28" s="4">
        <v>8.9399999999999993E-2</v>
      </c>
      <c r="BC28" s="4">
        <v>8.0199999999999994E-2</v>
      </c>
      <c r="BD28" s="3">
        <v>0.26500000000000001</v>
      </c>
      <c r="BE28" t="s">
        <v>425</v>
      </c>
      <c r="BF28">
        <v>17717</v>
      </c>
      <c r="BG28">
        <v>7428</v>
      </c>
      <c r="BH28">
        <v>10289</v>
      </c>
      <c r="BI28">
        <v>2</v>
      </c>
      <c r="BJ28" s="4">
        <v>-0.19589999999999999</v>
      </c>
      <c r="BK28" s="4">
        <v>7.1599999999999997E-2</v>
      </c>
      <c r="BL28" s="3">
        <v>6.2370000000000004E-3</v>
      </c>
      <c r="BM28" t="s">
        <v>426</v>
      </c>
      <c r="BN28">
        <v>13886</v>
      </c>
      <c r="BO28">
        <v>4744</v>
      </c>
      <c r="BP28">
        <v>9142</v>
      </c>
      <c r="BQ28">
        <v>2</v>
      </c>
      <c r="BR28" s="4">
        <v>2.65368368460117</v>
      </c>
      <c r="BS28" s="3">
        <v>7.9618423508948395E-3</v>
      </c>
      <c r="BT28" s="4">
        <v>8.4599999999999995E-2</v>
      </c>
      <c r="BU28" s="4">
        <v>6.7000000000000002E-3</v>
      </c>
      <c r="BV28" s="4">
        <v>0.32650000000000001</v>
      </c>
      <c r="BW28" s="4">
        <v>7.9299999999999995E-2</v>
      </c>
      <c r="BX28" s="3">
        <v>3.837E-5</v>
      </c>
      <c r="BY28" t="s">
        <v>427</v>
      </c>
      <c r="BZ28">
        <v>32512</v>
      </c>
      <c r="CA28">
        <v>12457</v>
      </c>
      <c r="CB28">
        <v>20055</v>
      </c>
      <c r="CC28">
        <v>2</v>
      </c>
      <c r="CD28" s="15" t="s">
        <v>315</v>
      </c>
      <c r="CE28" s="15" t="s">
        <v>315</v>
      </c>
      <c r="CF28" s="16" t="s">
        <v>315</v>
      </c>
      <c r="CG28" s="15" t="s">
        <v>315</v>
      </c>
      <c r="CI28" s="12" t="s">
        <v>315</v>
      </c>
      <c r="CJ28" s="12" t="s">
        <v>315</v>
      </c>
      <c r="CK28" s="12" t="s">
        <v>315</v>
      </c>
      <c r="CL28" s="10" t="s">
        <v>315</v>
      </c>
      <c r="CM28" s="4">
        <v>0.32650000000000001</v>
      </c>
      <c r="CN28" s="4">
        <v>7.9399999999999998E-2</v>
      </c>
      <c r="CO28" s="3">
        <v>3.9650000000000002E-5</v>
      </c>
      <c r="CP28" t="s">
        <v>409</v>
      </c>
    </row>
    <row r="29" spans="1:94" x14ac:dyDescent="0.2">
      <c r="A29" t="s">
        <v>36</v>
      </c>
      <c r="B29">
        <v>23</v>
      </c>
      <c r="C29">
        <v>118732457</v>
      </c>
      <c r="D29" t="s">
        <v>35</v>
      </c>
      <c r="E29" t="s">
        <v>34</v>
      </c>
      <c r="F29" t="s">
        <v>37</v>
      </c>
      <c r="G29" s="7" t="s">
        <v>38</v>
      </c>
      <c r="H29" s="4">
        <v>-0.29270000000000002</v>
      </c>
      <c r="I29" s="4">
        <v>7.1199999999999999E-2</v>
      </c>
      <c r="J29" s="3">
        <v>3.9379999999999999E-5</v>
      </c>
      <c r="K29" t="s">
        <v>116</v>
      </c>
      <c r="L29">
        <v>36335</v>
      </c>
      <c r="M29">
        <v>13491</v>
      </c>
      <c r="N29">
        <v>22844</v>
      </c>
      <c r="O29">
        <v>8</v>
      </c>
      <c r="P29" s="4">
        <v>0.90249999999999997</v>
      </c>
      <c r="Q29" s="4">
        <v>9.5999999999999992E-3</v>
      </c>
      <c r="R29" s="4">
        <v>9.7500000000000003E-2</v>
      </c>
      <c r="S29">
        <v>28</v>
      </c>
      <c r="T29">
        <v>21</v>
      </c>
      <c r="U29" s="4">
        <v>75</v>
      </c>
      <c r="V29" s="4">
        <v>-9.7000000000000003E-2</v>
      </c>
      <c r="W29" s="4">
        <v>3.7600000000000001E-2</v>
      </c>
      <c r="X29" s="3">
        <v>9.8440000000000003E-3</v>
      </c>
      <c r="Y29" t="s">
        <v>50</v>
      </c>
      <c r="Z29">
        <v>19633</v>
      </c>
      <c r="AA29">
        <v>8046</v>
      </c>
      <c r="AB29">
        <v>11587</v>
      </c>
      <c r="AC29">
        <v>8</v>
      </c>
      <c r="AD29" s="4">
        <v>0.10290000000000001</v>
      </c>
      <c r="AE29" s="4">
        <v>3.0499999999999999E-2</v>
      </c>
      <c r="AF29" s="3">
        <v>7.3950000000000003E-4</v>
      </c>
      <c r="AG29" t="s">
        <v>51</v>
      </c>
      <c r="AH29">
        <v>16702</v>
      </c>
      <c r="AI29">
        <v>5445</v>
      </c>
      <c r="AJ29">
        <v>11257</v>
      </c>
      <c r="AK29">
        <v>8</v>
      </c>
      <c r="AL29" s="4">
        <v>-4.1288876355534301</v>
      </c>
      <c r="AM29" s="3">
        <v>3.6452247912856398E-5</v>
      </c>
      <c r="AN29" s="4">
        <v>-0.34949999999999998</v>
      </c>
      <c r="AO29" s="4">
        <v>7.5800000000000006E-2</v>
      </c>
      <c r="AP29" s="3">
        <v>3.9870000000000001E-6</v>
      </c>
      <c r="AQ29" t="s">
        <v>116</v>
      </c>
      <c r="AR29">
        <v>36335</v>
      </c>
      <c r="AS29">
        <v>13491</v>
      </c>
      <c r="AT29">
        <v>22844</v>
      </c>
      <c r="AU29">
        <v>8</v>
      </c>
      <c r="AV29" s="4">
        <v>0.90280000000000005</v>
      </c>
      <c r="AW29" s="4">
        <v>8.8999999999999999E-3</v>
      </c>
      <c r="AX29" s="4">
        <v>9.7199999999999995E-2</v>
      </c>
      <c r="AY29">
        <v>28</v>
      </c>
      <c r="AZ29">
        <v>21</v>
      </c>
      <c r="BA29" s="4">
        <v>75</v>
      </c>
      <c r="BB29" s="4">
        <v>-0.1169</v>
      </c>
      <c r="BC29" s="4">
        <v>7.2400000000000006E-2</v>
      </c>
      <c r="BD29" s="3">
        <v>0.10639999999999999</v>
      </c>
      <c r="BE29" t="s">
        <v>428</v>
      </c>
      <c r="BF29">
        <v>19633</v>
      </c>
      <c r="BG29">
        <v>8046</v>
      </c>
      <c r="BH29">
        <v>11587</v>
      </c>
      <c r="BI29">
        <v>8</v>
      </c>
      <c r="BJ29" s="4">
        <v>0.1651</v>
      </c>
      <c r="BK29" s="4">
        <v>6.3200000000000006E-2</v>
      </c>
      <c r="BL29" s="3">
        <v>9.0220000000000005E-3</v>
      </c>
      <c r="BM29" t="s">
        <v>429</v>
      </c>
      <c r="BN29">
        <v>16256</v>
      </c>
      <c r="BO29">
        <v>5371</v>
      </c>
      <c r="BP29">
        <v>10885</v>
      </c>
      <c r="BQ29">
        <v>7</v>
      </c>
      <c r="BR29" s="4">
        <v>-2.9343177869545101</v>
      </c>
      <c r="BS29" s="3">
        <v>3.3428176175814002E-3</v>
      </c>
      <c r="BT29" s="4">
        <v>0.90249999999999997</v>
      </c>
      <c r="BU29" s="4">
        <v>9.5999999999999992E-3</v>
      </c>
      <c r="BV29" s="4">
        <v>-0.29270000000000002</v>
      </c>
      <c r="BW29" s="4">
        <v>7.1199999999999999E-2</v>
      </c>
      <c r="BX29" s="3">
        <v>3.9379999999999999E-5</v>
      </c>
      <c r="BY29" t="s">
        <v>430</v>
      </c>
      <c r="BZ29">
        <v>36335</v>
      </c>
      <c r="CA29">
        <v>13491</v>
      </c>
      <c r="CB29">
        <v>22844</v>
      </c>
      <c r="CC29">
        <v>8</v>
      </c>
      <c r="CD29" s="15" t="s">
        <v>315</v>
      </c>
      <c r="CE29" s="15" t="s">
        <v>315</v>
      </c>
      <c r="CF29" s="16" t="s">
        <v>315</v>
      </c>
      <c r="CG29" s="15" t="s">
        <v>315</v>
      </c>
      <c r="CI29" s="12" t="s">
        <v>315</v>
      </c>
      <c r="CJ29" s="12" t="s">
        <v>315</v>
      </c>
      <c r="CK29" s="12" t="s">
        <v>315</v>
      </c>
      <c r="CL29" s="10" t="s">
        <v>315</v>
      </c>
      <c r="CM29" s="4">
        <v>-0.29270000000000002</v>
      </c>
      <c r="CN29" s="4">
        <v>7.1300000000000002E-2</v>
      </c>
      <c r="CO29" s="3">
        <v>4.074E-5</v>
      </c>
      <c r="CP29" t="s">
        <v>319</v>
      </c>
    </row>
    <row r="30" spans="1:94" x14ac:dyDescent="0.2">
      <c r="A30" t="s">
        <v>117</v>
      </c>
      <c r="B30">
        <v>23</v>
      </c>
      <c r="C30">
        <v>124475373</v>
      </c>
      <c r="D30" t="s">
        <v>3</v>
      </c>
      <c r="E30" t="s">
        <v>33</v>
      </c>
      <c r="F30" t="s">
        <v>32</v>
      </c>
      <c r="G30" s="7" t="s">
        <v>432</v>
      </c>
      <c r="H30" s="4">
        <v>-0.30059999999999998</v>
      </c>
      <c r="I30" s="4">
        <v>7.6899999999999996E-2</v>
      </c>
      <c r="J30" s="3">
        <v>9.2390000000000001E-5</v>
      </c>
      <c r="K30" t="s">
        <v>118</v>
      </c>
      <c r="L30">
        <v>33635</v>
      </c>
      <c r="M30">
        <v>14229</v>
      </c>
      <c r="N30">
        <v>19406</v>
      </c>
      <c r="O30">
        <v>9</v>
      </c>
      <c r="P30" s="4">
        <v>7.9500000000000001E-2</v>
      </c>
      <c r="Q30" s="4">
        <v>6.8999999999999999E-3</v>
      </c>
      <c r="R30" s="4">
        <v>7.9500000000000001E-2</v>
      </c>
      <c r="S30">
        <v>28</v>
      </c>
      <c r="T30">
        <v>19</v>
      </c>
      <c r="U30" s="4">
        <v>67.857100000000003</v>
      </c>
      <c r="V30" s="4">
        <v>-4.9099999999999998E-2</v>
      </c>
      <c r="W30" s="4">
        <v>4.2099999999999999E-2</v>
      </c>
      <c r="X30" s="3">
        <v>0.2437</v>
      </c>
      <c r="Y30" t="s">
        <v>119</v>
      </c>
      <c r="Z30">
        <v>18229</v>
      </c>
      <c r="AA30">
        <v>8486</v>
      </c>
      <c r="AB30">
        <v>9743</v>
      </c>
      <c r="AC30">
        <v>9</v>
      </c>
      <c r="AD30" s="4">
        <v>0.1201</v>
      </c>
      <c r="AE30" s="4">
        <v>3.2800000000000003E-2</v>
      </c>
      <c r="AF30" s="3">
        <v>2.453E-4</v>
      </c>
      <c r="AG30" t="s">
        <v>120</v>
      </c>
      <c r="AH30">
        <v>15406</v>
      </c>
      <c r="AI30">
        <v>5743</v>
      </c>
      <c r="AJ30">
        <v>9663</v>
      </c>
      <c r="AK30">
        <v>9</v>
      </c>
      <c r="AL30" s="4">
        <v>-3.1703798981074098</v>
      </c>
      <c r="AM30" s="3">
        <v>1.5223975345630099E-3</v>
      </c>
      <c r="AN30" s="4" t="s">
        <v>315</v>
      </c>
      <c r="AO30" s="4" t="s">
        <v>315</v>
      </c>
      <c r="AP30" s="3" t="s">
        <v>315</v>
      </c>
      <c r="AQ30" t="s">
        <v>315</v>
      </c>
      <c r="AR30" t="s">
        <v>315</v>
      </c>
      <c r="AS30" t="s">
        <v>315</v>
      </c>
      <c r="AT30" t="s">
        <v>315</v>
      </c>
      <c r="AU30" t="s">
        <v>315</v>
      </c>
      <c r="AV30" s="4" t="s">
        <v>315</v>
      </c>
      <c r="AW30" s="4" t="s">
        <v>315</v>
      </c>
      <c r="AX30" s="4" t="s">
        <v>315</v>
      </c>
      <c r="AY30" t="s">
        <v>315</v>
      </c>
      <c r="AZ30" t="s">
        <v>315</v>
      </c>
      <c r="BA30" s="4" t="s">
        <v>315</v>
      </c>
      <c r="BB30" s="4" t="s">
        <v>315</v>
      </c>
      <c r="BC30" s="4" t="s">
        <v>315</v>
      </c>
      <c r="BD30" s="3" t="s">
        <v>315</v>
      </c>
      <c r="BE30" t="s">
        <v>315</v>
      </c>
      <c r="BF30" t="s">
        <v>315</v>
      </c>
      <c r="BG30" t="s">
        <v>315</v>
      </c>
      <c r="BH30" t="s">
        <v>315</v>
      </c>
      <c r="BI30" t="s">
        <v>315</v>
      </c>
      <c r="BJ30" s="4" t="s">
        <v>315</v>
      </c>
      <c r="BK30" s="4" t="s">
        <v>315</v>
      </c>
      <c r="BL30" s="3" t="s">
        <v>315</v>
      </c>
      <c r="BM30" t="s">
        <v>315</v>
      </c>
      <c r="BN30" t="s">
        <v>315</v>
      </c>
      <c r="BO30" t="s">
        <v>315</v>
      </c>
      <c r="BP30" t="s">
        <v>315</v>
      </c>
      <c r="BQ30" t="s">
        <v>315</v>
      </c>
      <c r="BR30" s="4" t="s">
        <v>315</v>
      </c>
      <c r="BS30" s="3" t="s">
        <v>315</v>
      </c>
      <c r="BT30" s="4">
        <v>7.9500000000000001E-2</v>
      </c>
      <c r="BU30" s="4">
        <v>6.8999999999999999E-3</v>
      </c>
      <c r="BV30" s="4">
        <v>-0.30059999999999998</v>
      </c>
      <c r="BW30" s="4">
        <v>7.6899999999999996E-2</v>
      </c>
      <c r="BX30" s="3">
        <v>9.2390000000000001E-5</v>
      </c>
      <c r="BY30" t="s">
        <v>431</v>
      </c>
      <c r="BZ30">
        <v>33635</v>
      </c>
      <c r="CA30">
        <v>14229</v>
      </c>
      <c r="CB30">
        <v>19406</v>
      </c>
      <c r="CC30">
        <v>9</v>
      </c>
      <c r="CD30" s="15" t="s">
        <v>315</v>
      </c>
      <c r="CE30" s="15" t="s">
        <v>315</v>
      </c>
      <c r="CF30" s="16" t="s">
        <v>315</v>
      </c>
      <c r="CG30" s="15" t="s">
        <v>315</v>
      </c>
      <c r="CI30" s="12" t="s">
        <v>315</v>
      </c>
      <c r="CJ30" s="12" t="s">
        <v>315</v>
      </c>
      <c r="CK30" s="12" t="s">
        <v>315</v>
      </c>
      <c r="CL30" s="10" t="s">
        <v>315</v>
      </c>
      <c r="CM30" s="4">
        <v>-0.30059999999999998</v>
      </c>
      <c r="CN30" s="4">
        <v>7.6999999999999999E-2</v>
      </c>
      <c r="CO30" s="3">
        <v>9.5550000000000005E-5</v>
      </c>
      <c r="CP30" t="s">
        <v>319</v>
      </c>
    </row>
    <row r="31" spans="1:94" x14ac:dyDescent="0.2">
      <c r="AP31" s="3"/>
      <c r="AR31"/>
    </row>
    <row r="32" spans="1:94" ht="16" x14ac:dyDescent="0.2">
      <c r="A32" s="2" t="s">
        <v>76</v>
      </c>
      <c r="AP32" s="3"/>
      <c r="AR32"/>
    </row>
    <row r="33" spans="1:94" x14ac:dyDescent="0.2">
      <c r="A33" t="s">
        <v>433</v>
      </c>
      <c r="B33">
        <v>23</v>
      </c>
      <c r="C33">
        <v>31207044</v>
      </c>
      <c r="D33" t="s">
        <v>3</v>
      </c>
      <c r="E33" t="s">
        <v>34</v>
      </c>
      <c r="F33" t="s">
        <v>37</v>
      </c>
      <c r="G33" s="7" t="s">
        <v>440</v>
      </c>
      <c r="H33" s="4">
        <v>-0.57530000000000003</v>
      </c>
      <c r="I33" s="4">
        <v>0.14000000000000001</v>
      </c>
      <c r="J33" s="3">
        <v>3.9530000000000003E-5</v>
      </c>
      <c r="K33" t="s">
        <v>434</v>
      </c>
      <c r="L33">
        <v>21485</v>
      </c>
      <c r="M33">
        <v>8857</v>
      </c>
      <c r="N33">
        <v>12628</v>
      </c>
      <c r="O33">
        <v>6</v>
      </c>
      <c r="P33" s="4">
        <v>4.4200000000000003E-2</v>
      </c>
      <c r="Q33" s="4">
        <v>4.8999999999999998E-3</v>
      </c>
      <c r="R33" s="4">
        <v>4.4200000000000003E-2</v>
      </c>
      <c r="S33">
        <v>26</v>
      </c>
      <c r="T33">
        <v>14</v>
      </c>
      <c r="U33" s="4">
        <v>53.846200000000003</v>
      </c>
      <c r="V33" s="4">
        <v>2.5399999999999999E-2</v>
      </c>
      <c r="W33" s="4">
        <v>6.54E-2</v>
      </c>
      <c r="X33" s="3">
        <v>0.69810000000000005</v>
      </c>
      <c r="Y33" t="s">
        <v>435</v>
      </c>
      <c r="Z33">
        <v>12856</v>
      </c>
      <c r="AA33">
        <v>5904</v>
      </c>
      <c r="AB33">
        <v>6952</v>
      </c>
      <c r="AC33">
        <v>6</v>
      </c>
      <c r="AD33" s="4">
        <v>0.38269999999999998</v>
      </c>
      <c r="AE33" s="4">
        <v>6.3E-2</v>
      </c>
      <c r="AF33" s="3">
        <v>1.244E-9</v>
      </c>
      <c r="AG33" t="s">
        <v>436</v>
      </c>
      <c r="AH33">
        <v>8629</v>
      </c>
      <c r="AI33">
        <v>2953</v>
      </c>
      <c r="AJ33">
        <v>5676</v>
      </c>
      <c r="AK33">
        <v>6</v>
      </c>
      <c r="AL33" s="4">
        <v>-3.9346593419135201</v>
      </c>
      <c r="AM33" s="3">
        <v>8.3314780705871501E-5</v>
      </c>
      <c r="AN33" s="4">
        <v>-0.6492</v>
      </c>
      <c r="AO33" s="4">
        <v>0.15920000000000001</v>
      </c>
      <c r="AP33" s="3">
        <v>4.5559999999999997E-5</v>
      </c>
      <c r="AQ33" t="s">
        <v>434</v>
      </c>
      <c r="AR33">
        <v>21485</v>
      </c>
      <c r="AS33">
        <v>8857</v>
      </c>
      <c r="AT33">
        <v>12628</v>
      </c>
      <c r="AU33">
        <v>6</v>
      </c>
      <c r="AV33" s="4">
        <v>4.4499999999999998E-2</v>
      </c>
      <c r="AW33" s="4">
        <v>4.7000000000000002E-3</v>
      </c>
      <c r="AX33" s="4">
        <v>4.4499999999999998E-2</v>
      </c>
      <c r="AY33">
        <v>26</v>
      </c>
      <c r="AZ33">
        <v>14</v>
      </c>
      <c r="BA33" s="4">
        <v>53.846200000000003</v>
      </c>
      <c r="BB33" s="4">
        <v>4.7300000000000002E-2</v>
      </c>
      <c r="BC33" s="4">
        <v>0.16170000000000001</v>
      </c>
      <c r="BD33" s="3">
        <v>0.77010000000000001</v>
      </c>
      <c r="BE33" t="s">
        <v>437</v>
      </c>
      <c r="BF33">
        <v>12856</v>
      </c>
      <c r="BG33">
        <v>5904</v>
      </c>
      <c r="BH33">
        <v>6952</v>
      </c>
      <c r="BI33">
        <v>6</v>
      </c>
      <c r="BJ33" s="4">
        <v>0.30409999999999998</v>
      </c>
      <c r="BK33" s="4">
        <v>0.23569999999999999</v>
      </c>
      <c r="BL33" s="3">
        <v>0.19700000000000001</v>
      </c>
      <c r="BM33" t="s">
        <v>438</v>
      </c>
      <c r="BN33">
        <v>5747</v>
      </c>
      <c r="BO33">
        <v>2350</v>
      </c>
      <c r="BP33">
        <v>3397</v>
      </c>
      <c r="BQ33">
        <v>4</v>
      </c>
      <c r="BR33" s="4">
        <v>-0.89842188662791</v>
      </c>
      <c r="BS33" s="3">
        <v>0.36896067241182701</v>
      </c>
      <c r="BT33" s="4">
        <v>4.4200000000000003E-2</v>
      </c>
      <c r="BU33" s="4">
        <v>4.8999999999999998E-3</v>
      </c>
      <c r="BV33" s="4">
        <v>-0.57530000000000003</v>
      </c>
      <c r="BW33" s="4">
        <v>0.14000000000000001</v>
      </c>
      <c r="BX33" s="3">
        <v>3.9530000000000003E-5</v>
      </c>
      <c r="BY33" t="s">
        <v>439</v>
      </c>
      <c r="BZ33">
        <v>21485</v>
      </c>
      <c r="CA33">
        <v>8857</v>
      </c>
      <c r="CB33">
        <v>12628</v>
      </c>
      <c r="CC33">
        <v>6</v>
      </c>
      <c r="CD33" s="15" t="s">
        <v>315</v>
      </c>
      <c r="CE33" s="15" t="s">
        <v>315</v>
      </c>
      <c r="CF33" s="16" t="s">
        <v>315</v>
      </c>
      <c r="CG33" s="15" t="s">
        <v>315</v>
      </c>
      <c r="CI33" s="12" t="s">
        <v>315</v>
      </c>
      <c r="CJ33" s="12" t="s">
        <v>315</v>
      </c>
      <c r="CK33" s="12" t="s">
        <v>315</v>
      </c>
      <c r="CL33" s="10" t="s">
        <v>315</v>
      </c>
      <c r="CM33" s="4">
        <v>-0.57530000000000003</v>
      </c>
      <c r="CN33" s="4">
        <v>0.14000000000000001</v>
      </c>
      <c r="CO33" s="3">
        <v>3.9690000000000001E-5</v>
      </c>
      <c r="CP33" t="s">
        <v>319</v>
      </c>
    </row>
    <row r="34" spans="1:94" x14ac:dyDescent="0.2">
      <c r="A34" t="s">
        <v>441</v>
      </c>
      <c r="B34">
        <v>23</v>
      </c>
      <c r="C34">
        <v>99276178</v>
      </c>
      <c r="D34" t="s">
        <v>35</v>
      </c>
      <c r="E34" t="s">
        <v>34</v>
      </c>
      <c r="F34" t="s">
        <v>32</v>
      </c>
      <c r="G34" s="7" t="s">
        <v>446</v>
      </c>
      <c r="H34" s="4">
        <v>0.50480000000000003</v>
      </c>
      <c r="I34" s="4">
        <v>0.1242</v>
      </c>
      <c r="J34" s="3">
        <v>4.8269999999999997E-5</v>
      </c>
      <c r="K34" t="s">
        <v>442</v>
      </c>
      <c r="L34">
        <v>24850</v>
      </c>
      <c r="M34">
        <v>9589</v>
      </c>
      <c r="N34">
        <v>15261</v>
      </c>
      <c r="O34">
        <v>2</v>
      </c>
      <c r="P34" s="4">
        <v>0.94979999999999998</v>
      </c>
      <c r="Q34" s="4">
        <v>7.1999999999999998E-3</v>
      </c>
      <c r="R34" s="4">
        <v>5.0200000000000002E-2</v>
      </c>
      <c r="S34">
        <v>26</v>
      </c>
      <c r="T34">
        <v>15</v>
      </c>
      <c r="U34" s="4">
        <v>57.692300000000003</v>
      </c>
      <c r="V34" s="4">
        <v>0.1515</v>
      </c>
      <c r="W34" s="4">
        <v>5.8900000000000001E-2</v>
      </c>
      <c r="X34" s="3">
        <v>1.005E-2</v>
      </c>
      <c r="Y34" t="s">
        <v>443</v>
      </c>
      <c r="Z34">
        <v>14559</v>
      </c>
      <c r="AA34">
        <v>6718</v>
      </c>
      <c r="AB34">
        <v>7841</v>
      </c>
      <c r="AC34">
        <v>2</v>
      </c>
      <c r="AD34" s="4">
        <v>-0.2114</v>
      </c>
      <c r="AE34" s="4">
        <v>5.4399999999999997E-2</v>
      </c>
      <c r="AF34" s="3">
        <v>1.027E-4</v>
      </c>
      <c r="AG34" t="s">
        <v>444</v>
      </c>
      <c r="AH34">
        <v>10291</v>
      </c>
      <c r="AI34">
        <v>2871</v>
      </c>
      <c r="AJ34">
        <v>7420</v>
      </c>
      <c r="AK34">
        <v>2</v>
      </c>
      <c r="AL34" s="4">
        <v>4.5261587217740997</v>
      </c>
      <c r="AM34" s="3">
        <v>6.0065474042151002E-6</v>
      </c>
      <c r="AN34" s="4" t="s">
        <v>315</v>
      </c>
      <c r="AO34" s="4" t="s">
        <v>315</v>
      </c>
      <c r="AP34" s="3" t="s">
        <v>315</v>
      </c>
      <c r="AQ34" t="s">
        <v>315</v>
      </c>
      <c r="AR34" t="s">
        <v>315</v>
      </c>
      <c r="AS34" t="s">
        <v>315</v>
      </c>
      <c r="AT34" t="s">
        <v>315</v>
      </c>
      <c r="AU34" t="s">
        <v>315</v>
      </c>
      <c r="AV34" s="4" t="s">
        <v>315</v>
      </c>
      <c r="AW34" s="4" t="s">
        <v>315</v>
      </c>
      <c r="AX34" s="4" t="s">
        <v>315</v>
      </c>
      <c r="AY34" t="s">
        <v>315</v>
      </c>
      <c r="AZ34" t="s">
        <v>315</v>
      </c>
      <c r="BA34" s="4" t="s">
        <v>315</v>
      </c>
      <c r="BB34" s="4" t="s">
        <v>315</v>
      </c>
      <c r="BC34" s="4" t="s">
        <v>315</v>
      </c>
      <c r="BD34" s="3" t="s">
        <v>315</v>
      </c>
      <c r="BE34" t="s">
        <v>315</v>
      </c>
      <c r="BF34" t="s">
        <v>315</v>
      </c>
      <c r="BG34" t="s">
        <v>315</v>
      </c>
      <c r="BH34" t="s">
        <v>315</v>
      </c>
      <c r="BI34" t="s">
        <v>315</v>
      </c>
      <c r="BJ34" s="4" t="s">
        <v>315</v>
      </c>
      <c r="BK34" s="4" t="s">
        <v>315</v>
      </c>
      <c r="BL34" s="3" t="s">
        <v>315</v>
      </c>
      <c r="BM34" t="s">
        <v>315</v>
      </c>
      <c r="BN34" t="s">
        <v>315</v>
      </c>
      <c r="BO34" t="s">
        <v>315</v>
      </c>
      <c r="BP34" t="s">
        <v>315</v>
      </c>
      <c r="BQ34" t="s">
        <v>315</v>
      </c>
      <c r="BR34" s="4" t="s">
        <v>315</v>
      </c>
      <c r="BS34" s="3" t="s">
        <v>315</v>
      </c>
      <c r="BT34" s="4">
        <v>0.94979999999999998</v>
      </c>
      <c r="BU34" s="4">
        <v>7.1999999999999998E-3</v>
      </c>
      <c r="BV34" s="4">
        <v>0.50480000000000003</v>
      </c>
      <c r="BW34" s="4">
        <v>0.1242</v>
      </c>
      <c r="BX34" s="3">
        <v>4.8279999999999999E-5</v>
      </c>
      <c r="BY34" t="s">
        <v>445</v>
      </c>
      <c r="BZ34">
        <v>24850</v>
      </c>
      <c r="CA34">
        <v>9589</v>
      </c>
      <c r="CB34">
        <v>15261</v>
      </c>
      <c r="CC34">
        <v>2</v>
      </c>
      <c r="CD34" s="15" t="s">
        <v>315</v>
      </c>
      <c r="CE34" s="15" t="s">
        <v>315</v>
      </c>
      <c r="CF34" s="16" t="s">
        <v>315</v>
      </c>
      <c r="CG34" s="15" t="s">
        <v>315</v>
      </c>
      <c r="CI34" s="12" t="s">
        <v>315</v>
      </c>
      <c r="CJ34" s="12" t="s">
        <v>315</v>
      </c>
      <c r="CK34" s="12" t="s">
        <v>315</v>
      </c>
      <c r="CL34" s="10" t="s">
        <v>315</v>
      </c>
      <c r="CM34" s="4">
        <v>0.50480000000000003</v>
      </c>
      <c r="CN34" s="4">
        <v>0.1242</v>
      </c>
      <c r="CO34" s="3">
        <v>4.8149999999999998E-5</v>
      </c>
      <c r="CP34" t="s">
        <v>409</v>
      </c>
    </row>
    <row r="35" spans="1:94" x14ac:dyDescent="0.2">
      <c r="AP35" s="3"/>
      <c r="AR35"/>
    </row>
    <row r="36" spans="1:94" ht="16" x14ac:dyDescent="0.2">
      <c r="A36" s="2" t="s">
        <v>77</v>
      </c>
      <c r="AP36" s="3"/>
      <c r="AR36"/>
    </row>
    <row r="37" spans="1:94" x14ac:dyDescent="0.2">
      <c r="A37" t="s">
        <v>447</v>
      </c>
      <c r="B37">
        <v>23</v>
      </c>
      <c r="C37">
        <v>145278148</v>
      </c>
      <c r="D37" t="s">
        <v>3</v>
      </c>
      <c r="E37" t="s">
        <v>35</v>
      </c>
      <c r="F37" t="s">
        <v>32</v>
      </c>
      <c r="G37" s="7" t="s">
        <v>452</v>
      </c>
      <c r="H37" s="4">
        <v>-1.0847</v>
      </c>
      <c r="I37" s="4">
        <v>0.27700000000000002</v>
      </c>
      <c r="J37" s="3">
        <v>9.022E-5</v>
      </c>
      <c r="K37" t="s">
        <v>448</v>
      </c>
      <c r="L37">
        <v>25766</v>
      </c>
      <c r="M37">
        <v>9252</v>
      </c>
      <c r="N37">
        <v>16514</v>
      </c>
      <c r="O37">
        <v>5</v>
      </c>
      <c r="P37" s="4">
        <v>1.44E-2</v>
      </c>
      <c r="Q37" s="4">
        <v>3.3E-3</v>
      </c>
      <c r="R37" s="4">
        <v>1.44E-2</v>
      </c>
      <c r="S37">
        <v>20</v>
      </c>
      <c r="T37">
        <v>14</v>
      </c>
      <c r="U37" s="4">
        <v>70</v>
      </c>
      <c r="V37" s="4">
        <v>-7.4999999999999997E-2</v>
      </c>
      <c r="W37" s="4">
        <v>0.1236</v>
      </c>
      <c r="X37" s="3">
        <v>0.54400000000000004</v>
      </c>
      <c r="Y37" t="s">
        <v>449</v>
      </c>
      <c r="Z37">
        <v>17042</v>
      </c>
      <c r="AA37">
        <v>7185</v>
      </c>
      <c r="AB37">
        <v>9857</v>
      </c>
      <c r="AC37">
        <v>5</v>
      </c>
      <c r="AD37" s="4">
        <v>0.46839999999999998</v>
      </c>
      <c r="AE37" s="4">
        <v>0.1186</v>
      </c>
      <c r="AF37" s="3">
        <v>7.8670000000000004E-5</v>
      </c>
      <c r="AG37" t="s">
        <v>450</v>
      </c>
      <c r="AH37">
        <v>11795</v>
      </c>
      <c r="AI37">
        <v>2770</v>
      </c>
      <c r="AJ37">
        <v>9025</v>
      </c>
      <c r="AK37">
        <v>5</v>
      </c>
      <c r="AL37" s="4">
        <v>-3.1722541141160501</v>
      </c>
      <c r="AM37" s="3">
        <v>1.5126058851804699E-3</v>
      </c>
      <c r="AN37" s="4" t="s">
        <v>315</v>
      </c>
      <c r="AO37" s="4" t="s">
        <v>315</v>
      </c>
      <c r="AP37" s="3" t="s">
        <v>315</v>
      </c>
      <c r="AQ37" t="s">
        <v>315</v>
      </c>
      <c r="AR37" t="s">
        <v>315</v>
      </c>
      <c r="AS37" t="s">
        <v>315</v>
      </c>
      <c r="AT37" t="s">
        <v>315</v>
      </c>
      <c r="AU37" t="s">
        <v>315</v>
      </c>
      <c r="AV37" s="4" t="s">
        <v>315</v>
      </c>
      <c r="AW37" s="4" t="s">
        <v>315</v>
      </c>
      <c r="AX37" s="4" t="s">
        <v>315</v>
      </c>
      <c r="AY37" t="s">
        <v>315</v>
      </c>
      <c r="AZ37" t="s">
        <v>315</v>
      </c>
      <c r="BA37" s="4" t="s">
        <v>315</v>
      </c>
      <c r="BB37" s="4" t="s">
        <v>315</v>
      </c>
      <c r="BC37" s="4" t="s">
        <v>315</v>
      </c>
      <c r="BD37" s="3" t="s">
        <v>315</v>
      </c>
      <c r="BE37" t="s">
        <v>315</v>
      </c>
      <c r="BF37" t="s">
        <v>315</v>
      </c>
      <c r="BG37" t="s">
        <v>315</v>
      </c>
      <c r="BH37" t="s">
        <v>315</v>
      </c>
      <c r="BI37" t="s">
        <v>315</v>
      </c>
      <c r="BJ37" s="4" t="s">
        <v>315</v>
      </c>
      <c r="BK37" s="4" t="s">
        <v>315</v>
      </c>
      <c r="BL37" s="3" t="s">
        <v>315</v>
      </c>
      <c r="BM37" t="s">
        <v>315</v>
      </c>
      <c r="BN37" t="s">
        <v>315</v>
      </c>
      <c r="BO37" t="s">
        <v>315</v>
      </c>
      <c r="BP37" t="s">
        <v>315</v>
      </c>
      <c r="BQ37" t="s">
        <v>315</v>
      </c>
      <c r="BR37" s="4" t="s">
        <v>315</v>
      </c>
      <c r="BS37" s="3" t="s">
        <v>315</v>
      </c>
      <c r="BT37" s="4">
        <v>1.1599999999999999E-2</v>
      </c>
      <c r="BU37" s="4">
        <v>4.0000000000000001E-3</v>
      </c>
      <c r="BV37" s="4">
        <v>-1.4897</v>
      </c>
      <c r="BW37" s="4">
        <v>0.44619999999999999</v>
      </c>
      <c r="BX37" s="3">
        <v>8.4110000000000001E-4</v>
      </c>
      <c r="BY37" t="s">
        <v>451</v>
      </c>
      <c r="BZ37">
        <v>13495</v>
      </c>
      <c r="CA37">
        <v>4685</v>
      </c>
      <c r="CB37">
        <v>8810</v>
      </c>
      <c r="CC37">
        <v>4</v>
      </c>
      <c r="CD37" s="15">
        <v>0.43580000000000002</v>
      </c>
      <c r="CE37" s="15">
        <v>0.3407</v>
      </c>
      <c r="CF37" s="16">
        <v>1.4760000000000001E-2</v>
      </c>
      <c r="CG37" s="15">
        <v>1.6109999999999999E-2</v>
      </c>
      <c r="CI37" s="12">
        <v>12271</v>
      </c>
      <c r="CJ37" s="12">
        <v>4567</v>
      </c>
      <c r="CK37" s="12">
        <v>7704</v>
      </c>
      <c r="CL37" s="10">
        <v>1</v>
      </c>
      <c r="CM37" s="4">
        <v>-1.0851</v>
      </c>
      <c r="CN37" s="4">
        <v>0.27729999999999999</v>
      </c>
      <c r="CO37" s="3">
        <v>9.0939999999999993E-5</v>
      </c>
      <c r="CP37" t="s">
        <v>325</v>
      </c>
    </row>
    <row r="38" spans="1:94" x14ac:dyDescent="0.2">
      <c r="A38" t="s">
        <v>453</v>
      </c>
      <c r="B38">
        <v>23</v>
      </c>
      <c r="C38">
        <v>12490870</v>
      </c>
      <c r="D38" t="s">
        <v>3</v>
      </c>
      <c r="E38" t="s">
        <v>33</v>
      </c>
      <c r="F38" t="s">
        <v>37</v>
      </c>
      <c r="G38" s="7" t="s">
        <v>461</v>
      </c>
      <c r="H38" s="4">
        <v>-0.48970000000000002</v>
      </c>
      <c r="I38" s="4">
        <v>0.12520000000000001</v>
      </c>
      <c r="J38" s="3">
        <v>9.1520000000000005E-5</v>
      </c>
      <c r="K38" t="s">
        <v>454</v>
      </c>
      <c r="L38">
        <v>15135</v>
      </c>
      <c r="M38">
        <v>4550</v>
      </c>
      <c r="N38">
        <v>10585</v>
      </c>
      <c r="O38">
        <v>5</v>
      </c>
      <c r="P38" s="4">
        <v>9.7500000000000003E-2</v>
      </c>
      <c r="Q38" s="4">
        <v>9.7999999999999997E-3</v>
      </c>
      <c r="R38" s="4">
        <v>9.7500000000000003E-2</v>
      </c>
      <c r="S38">
        <v>20</v>
      </c>
      <c r="T38">
        <v>10</v>
      </c>
      <c r="U38" s="4">
        <v>50</v>
      </c>
      <c r="V38" s="4">
        <v>-9.98E-2</v>
      </c>
      <c r="W38" s="4">
        <v>5.91E-2</v>
      </c>
      <c r="X38" s="3">
        <v>9.1160000000000005E-2</v>
      </c>
      <c r="Y38" t="s">
        <v>455</v>
      </c>
      <c r="Z38">
        <v>8751</v>
      </c>
      <c r="AA38">
        <v>3283</v>
      </c>
      <c r="AB38">
        <v>5468</v>
      </c>
      <c r="AC38">
        <v>5</v>
      </c>
      <c r="AD38" s="4">
        <v>0.2172</v>
      </c>
      <c r="AE38" s="4">
        <v>5.57E-2</v>
      </c>
      <c r="AF38" s="3">
        <v>9.6420000000000002E-5</v>
      </c>
      <c r="AG38" t="s">
        <v>456</v>
      </c>
      <c r="AH38">
        <v>6384</v>
      </c>
      <c r="AI38">
        <v>1267</v>
      </c>
      <c r="AJ38">
        <v>5117</v>
      </c>
      <c r="AK38">
        <v>5</v>
      </c>
      <c r="AL38" s="4">
        <v>-3.90339035510278</v>
      </c>
      <c r="AM38" s="3">
        <v>9.48545317297675E-5</v>
      </c>
      <c r="AN38" s="4">
        <v>-0.54200000000000004</v>
      </c>
      <c r="AO38" s="4">
        <v>0.13320000000000001</v>
      </c>
      <c r="AP38" s="3">
        <v>4.7009999999999999E-5</v>
      </c>
      <c r="AQ38" t="s">
        <v>457</v>
      </c>
      <c r="AR38">
        <v>15135</v>
      </c>
      <c r="AS38">
        <v>4550</v>
      </c>
      <c r="AT38">
        <v>10585</v>
      </c>
      <c r="AU38">
        <v>5</v>
      </c>
      <c r="AV38" s="4">
        <v>9.8000000000000004E-2</v>
      </c>
      <c r="AW38" s="4">
        <v>9.7999999999999997E-3</v>
      </c>
      <c r="AX38" s="4">
        <v>9.8000000000000004E-2</v>
      </c>
      <c r="AY38">
        <v>20</v>
      </c>
      <c r="AZ38">
        <v>10</v>
      </c>
      <c r="BA38" s="4">
        <v>50</v>
      </c>
      <c r="BB38" s="4">
        <v>-9.2600000000000002E-2</v>
      </c>
      <c r="BC38" s="4">
        <v>0.10009999999999999</v>
      </c>
      <c r="BD38" s="3">
        <v>0.35510000000000003</v>
      </c>
      <c r="BE38" t="s">
        <v>458</v>
      </c>
      <c r="BF38">
        <v>8751</v>
      </c>
      <c r="BG38">
        <v>3283</v>
      </c>
      <c r="BH38">
        <v>5468</v>
      </c>
      <c r="BI38">
        <v>5</v>
      </c>
      <c r="BJ38" s="4">
        <v>0.1043</v>
      </c>
      <c r="BK38" s="4">
        <v>0.1061</v>
      </c>
      <c r="BL38" s="3">
        <v>0.32529999999999998</v>
      </c>
      <c r="BM38" t="s">
        <v>459</v>
      </c>
      <c r="BN38">
        <v>5950</v>
      </c>
      <c r="BO38">
        <v>1253</v>
      </c>
      <c r="BP38">
        <v>4697</v>
      </c>
      <c r="BQ38">
        <v>5</v>
      </c>
      <c r="BR38" s="4">
        <v>-1.34985858853872</v>
      </c>
      <c r="BS38" s="3">
        <v>0.177061347286041</v>
      </c>
      <c r="BT38" s="4">
        <v>9.7500000000000003E-2</v>
      </c>
      <c r="BU38" s="4">
        <v>9.7999999999999997E-3</v>
      </c>
      <c r="BV38" s="4">
        <v>-0.48970000000000002</v>
      </c>
      <c r="BW38" s="4">
        <v>0.12520000000000001</v>
      </c>
      <c r="BX38" s="3">
        <v>9.1520000000000005E-5</v>
      </c>
      <c r="BY38" t="s">
        <v>460</v>
      </c>
      <c r="BZ38">
        <v>15135</v>
      </c>
      <c r="CA38">
        <v>4550</v>
      </c>
      <c r="CB38">
        <v>10585</v>
      </c>
      <c r="CC38">
        <v>5</v>
      </c>
      <c r="CD38" s="15" t="s">
        <v>315</v>
      </c>
      <c r="CE38" s="15" t="s">
        <v>315</v>
      </c>
      <c r="CF38" s="16" t="s">
        <v>315</v>
      </c>
      <c r="CG38" s="15" t="s">
        <v>315</v>
      </c>
      <c r="CI38" s="12" t="s">
        <v>315</v>
      </c>
      <c r="CJ38" s="12" t="s">
        <v>315</v>
      </c>
      <c r="CK38" s="12" t="s">
        <v>315</v>
      </c>
      <c r="CL38" s="10" t="s">
        <v>315</v>
      </c>
      <c r="CM38" s="4">
        <v>-0.48970000000000002</v>
      </c>
      <c r="CN38" s="4">
        <v>0.12520000000000001</v>
      </c>
      <c r="CO38" s="3">
        <v>9.1780000000000006E-5</v>
      </c>
      <c r="CP38" t="s">
        <v>319</v>
      </c>
    </row>
    <row r="39" spans="1:94" x14ac:dyDescent="0.2">
      <c r="A39" t="s">
        <v>462</v>
      </c>
      <c r="B39">
        <v>23</v>
      </c>
      <c r="C39">
        <v>9165712</v>
      </c>
      <c r="D39" t="s">
        <v>3</v>
      </c>
      <c r="E39" t="s">
        <v>33</v>
      </c>
      <c r="F39" t="s">
        <v>32</v>
      </c>
      <c r="G39" s="7" t="s">
        <v>470</v>
      </c>
      <c r="H39" s="4">
        <v>-0.3014</v>
      </c>
      <c r="I39" s="4">
        <v>7.7200000000000005E-2</v>
      </c>
      <c r="J39" s="3">
        <v>9.446E-5</v>
      </c>
      <c r="K39" t="s">
        <v>463</v>
      </c>
      <c r="L39">
        <v>15000</v>
      </c>
      <c r="M39">
        <v>4869</v>
      </c>
      <c r="N39">
        <v>10131</v>
      </c>
      <c r="O39">
        <v>6</v>
      </c>
      <c r="P39" s="4">
        <v>0.62509999999999999</v>
      </c>
      <c r="Q39" s="4">
        <v>2.47E-2</v>
      </c>
      <c r="R39" s="4">
        <v>0.37490000000000001</v>
      </c>
      <c r="S39">
        <v>20</v>
      </c>
      <c r="T39">
        <v>13</v>
      </c>
      <c r="U39" s="4">
        <v>65</v>
      </c>
      <c r="V39" s="4">
        <v>-9.0800000000000006E-2</v>
      </c>
      <c r="W39" s="4">
        <v>3.5900000000000001E-2</v>
      </c>
      <c r="X39" s="3">
        <v>1.1469999999999999E-2</v>
      </c>
      <c r="Y39" t="s">
        <v>464</v>
      </c>
      <c r="Z39">
        <v>8811</v>
      </c>
      <c r="AA39">
        <v>3279</v>
      </c>
      <c r="AB39">
        <v>5532</v>
      </c>
      <c r="AC39">
        <v>6</v>
      </c>
      <c r="AD39" s="4">
        <v>9.9699999999999997E-2</v>
      </c>
      <c r="AE39" s="4">
        <v>3.44E-2</v>
      </c>
      <c r="AF39" s="3">
        <v>3.7369999999999999E-3</v>
      </c>
      <c r="AG39" t="s">
        <v>465</v>
      </c>
      <c r="AH39">
        <v>6189</v>
      </c>
      <c r="AI39">
        <v>1590</v>
      </c>
      <c r="AJ39">
        <v>4599</v>
      </c>
      <c r="AK39">
        <v>6</v>
      </c>
      <c r="AL39" s="4">
        <v>-3.8313851713540501</v>
      </c>
      <c r="AM39" s="3">
        <v>1.27423841871943E-4</v>
      </c>
      <c r="AN39" s="4">
        <v>-0.33679999999999999</v>
      </c>
      <c r="AO39" s="4">
        <v>8.3799999999999999E-2</v>
      </c>
      <c r="AP39" s="3">
        <v>5.8810000000000001E-5</v>
      </c>
      <c r="AQ39" t="s">
        <v>466</v>
      </c>
      <c r="AR39">
        <v>15000</v>
      </c>
      <c r="AS39">
        <v>4869</v>
      </c>
      <c r="AT39">
        <v>10131</v>
      </c>
      <c r="AU39">
        <v>6</v>
      </c>
      <c r="AV39" s="4">
        <v>0.62370000000000003</v>
      </c>
      <c r="AW39" s="4">
        <v>2.4199999999999999E-2</v>
      </c>
      <c r="AX39" s="4">
        <v>0.37630000000000002</v>
      </c>
      <c r="AY39">
        <v>20</v>
      </c>
      <c r="AZ39">
        <v>13</v>
      </c>
      <c r="BA39" s="4">
        <v>65</v>
      </c>
      <c r="BB39" s="4">
        <v>-6.7199999999999996E-2</v>
      </c>
      <c r="BC39" s="4">
        <v>7.2400000000000006E-2</v>
      </c>
      <c r="BD39" s="3">
        <v>0.35349999999999998</v>
      </c>
      <c r="BE39" t="s">
        <v>467</v>
      </c>
      <c r="BF39">
        <v>8811</v>
      </c>
      <c r="BG39">
        <v>3279</v>
      </c>
      <c r="BH39">
        <v>5532</v>
      </c>
      <c r="BI39">
        <v>6</v>
      </c>
      <c r="BJ39" s="4">
        <v>0.25790000000000002</v>
      </c>
      <c r="BK39" s="4">
        <v>7.3499999999999996E-2</v>
      </c>
      <c r="BL39" s="3">
        <v>4.4640000000000001E-4</v>
      </c>
      <c r="BM39" t="s">
        <v>468</v>
      </c>
      <c r="BN39">
        <v>6189</v>
      </c>
      <c r="BO39">
        <v>1590</v>
      </c>
      <c r="BP39">
        <v>4599</v>
      </c>
      <c r="BQ39">
        <v>6</v>
      </c>
      <c r="BR39" s="4">
        <v>-3.15111557682284</v>
      </c>
      <c r="BS39" s="3">
        <v>1.6264811483621901E-3</v>
      </c>
      <c r="BT39" s="4">
        <v>0.62509999999999999</v>
      </c>
      <c r="BU39" s="4">
        <v>2.47E-2</v>
      </c>
      <c r="BV39" s="4">
        <v>-0.3014</v>
      </c>
      <c r="BW39" s="4">
        <v>7.7200000000000005E-2</v>
      </c>
      <c r="BX39" s="3">
        <v>9.4500000000000007E-5</v>
      </c>
      <c r="BY39" t="s">
        <v>469</v>
      </c>
      <c r="BZ39">
        <v>15000</v>
      </c>
      <c r="CA39">
        <v>4869</v>
      </c>
      <c r="CB39">
        <v>10131</v>
      </c>
      <c r="CC39">
        <v>6</v>
      </c>
      <c r="CD39" s="15" t="s">
        <v>315</v>
      </c>
      <c r="CE39" s="15" t="s">
        <v>315</v>
      </c>
      <c r="CF39" s="16" t="s">
        <v>315</v>
      </c>
      <c r="CG39" s="15" t="s">
        <v>315</v>
      </c>
      <c r="CI39" s="12" t="s">
        <v>315</v>
      </c>
      <c r="CJ39" s="12" t="s">
        <v>315</v>
      </c>
      <c r="CK39" s="12" t="s">
        <v>315</v>
      </c>
      <c r="CL39" s="10" t="s">
        <v>315</v>
      </c>
      <c r="CM39" s="4">
        <v>-0.3014</v>
      </c>
      <c r="CN39" s="4">
        <v>7.7200000000000005E-2</v>
      </c>
      <c r="CO39" s="3">
        <v>9.4560000000000003E-5</v>
      </c>
      <c r="CP39" t="s">
        <v>319</v>
      </c>
    </row>
    <row r="41" spans="1:94" s="1" customFormat="1" x14ac:dyDescent="0.2">
      <c r="A41" s="1" t="s">
        <v>0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1</v>
      </c>
      <c r="G41" s="8" t="s">
        <v>2</v>
      </c>
      <c r="H41" s="5" t="s">
        <v>9</v>
      </c>
      <c r="I41" s="5" t="s">
        <v>10</v>
      </c>
      <c r="J41" s="1" t="s">
        <v>260</v>
      </c>
      <c r="K41" s="1" t="s">
        <v>11</v>
      </c>
      <c r="L41" s="1" t="s">
        <v>12</v>
      </c>
      <c r="M41" s="1" t="s">
        <v>13</v>
      </c>
      <c r="N41" s="1" t="s">
        <v>14</v>
      </c>
      <c r="O41" s="1" t="s">
        <v>71</v>
      </c>
      <c r="P41" s="5" t="s">
        <v>8</v>
      </c>
      <c r="Q41" s="5" t="s">
        <v>72</v>
      </c>
      <c r="R41" s="5" t="s">
        <v>15</v>
      </c>
      <c r="S41" s="1" t="s">
        <v>70</v>
      </c>
      <c r="T41" s="1" t="s">
        <v>69</v>
      </c>
      <c r="U41" s="5" t="s">
        <v>68</v>
      </c>
      <c r="V41" s="5" t="s">
        <v>16</v>
      </c>
      <c r="W41" s="5" t="s">
        <v>17</v>
      </c>
      <c r="X41" s="6" t="s">
        <v>18</v>
      </c>
      <c r="Y41" s="1" t="s">
        <v>19</v>
      </c>
      <c r="Z41" s="1" t="s">
        <v>20</v>
      </c>
      <c r="AA41" s="1" t="s">
        <v>21</v>
      </c>
      <c r="AB41" s="1" t="s">
        <v>22</v>
      </c>
      <c r="AC41" s="1" t="s">
        <v>67</v>
      </c>
      <c r="AD41" s="5" t="s">
        <v>23</v>
      </c>
      <c r="AE41" s="5" t="s">
        <v>24</v>
      </c>
      <c r="AF41" s="6" t="s">
        <v>25</v>
      </c>
      <c r="AG41" s="1" t="s">
        <v>26</v>
      </c>
      <c r="AH41" s="1" t="s">
        <v>27</v>
      </c>
      <c r="AI41" s="1" t="s">
        <v>28</v>
      </c>
      <c r="AJ41" s="1" t="s">
        <v>29</v>
      </c>
      <c r="AK41" s="1" t="s">
        <v>66</v>
      </c>
      <c r="AL41" s="5" t="s">
        <v>30</v>
      </c>
      <c r="AM41" s="6" t="s">
        <v>31</v>
      </c>
      <c r="AN41" s="5" t="s">
        <v>263</v>
      </c>
      <c r="AO41" s="5" t="s">
        <v>264</v>
      </c>
      <c r="AP41" s="1" t="s">
        <v>265</v>
      </c>
      <c r="AQ41" s="1" t="s">
        <v>266</v>
      </c>
      <c r="AR41" s="1" t="s">
        <v>267</v>
      </c>
      <c r="AS41" s="1" t="s">
        <v>268</v>
      </c>
      <c r="AT41" s="1" t="s">
        <v>269</v>
      </c>
      <c r="AU41" s="1" t="s">
        <v>270</v>
      </c>
      <c r="AV41" s="5" t="s">
        <v>261</v>
      </c>
      <c r="AW41" s="5" t="s">
        <v>262</v>
      </c>
      <c r="AX41" s="5" t="s">
        <v>271</v>
      </c>
      <c r="AY41" s="1" t="s">
        <v>272</v>
      </c>
      <c r="AZ41" s="1" t="s">
        <v>273</v>
      </c>
      <c r="BA41" s="5" t="s">
        <v>274</v>
      </c>
      <c r="BB41" s="5" t="s">
        <v>275</v>
      </c>
      <c r="BC41" s="5" t="s">
        <v>276</v>
      </c>
      <c r="BD41" s="6" t="s">
        <v>277</v>
      </c>
      <c r="BE41" s="1" t="s">
        <v>278</v>
      </c>
      <c r="BF41" s="1" t="s">
        <v>279</v>
      </c>
      <c r="BG41" s="1" t="s">
        <v>280</v>
      </c>
      <c r="BH41" s="1" t="s">
        <v>281</v>
      </c>
      <c r="BI41" s="1" t="s">
        <v>282</v>
      </c>
      <c r="BJ41" s="5" t="s">
        <v>283</v>
      </c>
      <c r="BK41" s="5" t="s">
        <v>284</v>
      </c>
      <c r="BL41" s="6" t="s">
        <v>285</v>
      </c>
      <c r="BM41" s="1" t="s">
        <v>286</v>
      </c>
      <c r="BN41" s="1" t="s">
        <v>287</v>
      </c>
      <c r="BO41" s="1" t="s">
        <v>288</v>
      </c>
      <c r="BP41" s="1" t="s">
        <v>289</v>
      </c>
      <c r="BQ41" s="1" t="s">
        <v>290</v>
      </c>
      <c r="BR41" s="5" t="s">
        <v>291</v>
      </c>
      <c r="BS41" s="6" t="s">
        <v>292</v>
      </c>
      <c r="BT41" s="5" t="s">
        <v>293</v>
      </c>
      <c r="BU41" s="5" t="s">
        <v>294</v>
      </c>
      <c r="BV41" s="5" t="s">
        <v>295</v>
      </c>
      <c r="BW41" s="5" t="s">
        <v>296</v>
      </c>
      <c r="BX41" s="6" t="s">
        <v>297</v>
      </c>
      <c r="BY41" s="1" t="s">
        <v>298</v>
      </c>
      <c r="BZ41" s="1" t="s">
        <v>299</v>
      </c>
      <c r="CA41" s="1" t="s">
        <v>300</v>
      </c>
      <c r="CB41" s="1" t="s">
        <v>301</v>
      </c>
      <c r="CC41" s="1" t="s">
        <v>302</v>
      </c>
      <c r="CD41" s="13" t="s">
        <v>742</v>
      </c>
      <c r="CE41" s="13" t="s">
        <v>304</v>
      </c>
      <c r="CF41" s="14" t="s">
        <v>305</v>
      </c>
      <c r="CG41" s="13" t="s">
        <v>741</v>
      </c>
      <c r="CH41" s="1" t="s">
        <v>743</v>
      </c>
      <c r="CI41" s="11" t="s">
        <v>309</v>
      </c>
      <c r="CJ41" s="11" t="s">
        <v>307</v>
      </c>
      <c r="CK41" s="11" t="s">
        <v>308</v>
      </c>
      <c r="CL41" s="9" t="s">
        <v>310</v>
      </c>
      <c r="CM41" s="5" t="s">
        <v>311</v>
      </c>
      <c r="CN41" s="5" t="s">
        <v>312</v>
      </c>
      <c r="CO41" s="1" t="s">
        <v>313</v>
      </c>
      <c r="CP41" s="1" t="s">
        <v>314</v>
      </c>
    </row>
    <row r="42" spans="1:94" x14ac:dyDescent="0.2">
      <c r="A42" s="1" t="s">
        <v>110</v>
      </c>
    </row>
    <row r="43" spans="1:94" x14ac:dyDescent="0.2">
      <c r="A43" t="s">
        <v>158</v>
      </c>
      <c r="B43">
        <v>23</v>
      </c>
      <c r="C43">
        <v>136969609</v>
      </c>
      <c r="D43" t="s">
        <v>35</v>
      </c>
      <c r="E43" t="s">
        <v>33</v>
      </c>
      <c r="F43" t="s">
        <v>32</v>
      </c>
      <c r="G43" s="7" t="s">
        <v>475</v>
      </c>
      <c r="H43" s="4">
        <v>-0.13109999999999999</v>
      </c>
      <c r="I43" s="4">
        <v>3.2599999999999997E-2</v>
      </c>
      <c r="J43" s="3">
        <v>5.8570000000000003E-5</v>
      </c>
      <c r="K43" t="s">
        <v>159</v>
      </c>
      <c r="L43">
        <v>59413</v>
      </c>
      <c r="M43">
        <v>28408</v>
      </c>
      <c r="N43">
        <v>31005</v>
      </c>
      <c r="O43">
        <v>31</v>
      </c>
      <c r="P43" s="4">
        <v>0.503</v>
      </c>
      <c r="Q43" s="4">
        <v>2.7300000000000001E-2</v>
      </c>
      <c r="R43" s="4">
        <v>0.497</v>
      </c>
      <c r="S43">
        <v>95</v>
      </c>
      <c r="T43">
        <v>53</v>
      </c>
      <c r="U43" s="4">
        <v>55.789499999999997</v>
      </c>
      <c r="V43" s="4">
        <v>-3.9899999999999998E-2</v>
      </c>
      <c r="W43" s="4">
        <v>1.8599999999999998E-2</v>
      </c>
      <c r="X43" s="3">
        <v>3.2070000000000001E-2</v>
      </c>
      <c r="Y43" t="s">
        <v>160</v>
      </c>
      <c r="Z43">
        <v>29501</v>
      </c>
      <c r="AA43">
        <v>13323</v>
      </c>
      <c r="AB43">
        <v>16178</v>
      </c>
      <c r="AC43">
        <v>30</v>
      </c>
      <c r="AD43" s="4">
        <v>4.7699999999999999E-2</v>
      </c>
      <c r="AE43" s="4">
        <v>1.32E-2</v>
      </c>
      <c r="AF43" s="3">
        <v>3.1609999999999999E-4</v>
      </c>
      <c r="AG43" t="s">
        <v>161</v>
      </c>
      <c r="AH43">
        <v>29881</v>
      </c>
      <c r="AI43">
        <v>15074</v>
      </c>
      <c r="AJ43">
        <v>14807</v>
      </c>
      <c r="AK43">
        <v>31</v>
      </c>
      <c r="AL43" s="4">
        <v>-3.8407755848819898</v>
      </c>
      <c r="AM43" s="3">
        <v>1.2264619893076199E-4</v>
      </c>
      <c r="AN43" s="4">
        <v>-0.13880000000000001</v>
      </c>
      <c r="AO43" s="4">
        <v>3.4200000000000001E-2</v>
      </c>
      <c r="AP43" s="3">
        <v>4.9129999999999999E-5</v>
      </c>
      <c r="AQ43" t="s">
        <v>471</v>
      </c>
      <c r="AR43">
        <v>59298</v>
      </c>
      <c r="AS43">
        <v>28346</v>
      </c>
      <c r="AT43">
        <v>30952</v>
      </c>
      <c r="AU43">
        <v>30</v>
      </c>
      <c r="AV43" s="4">
        <v>0.503</v>
      </c>
      <c r="AW43" s="4">
        <v>2.7199999999999998E-2</v>
      </c>
      <c r="AX43" s="4">
        <v>0.497</v>
      </c>
      <c r="AY43">
        <v>95</v>
      </c>
      <c r="AZ43">
        <v>52</v>
      </c>
      <c r="BA43" s="4">
        <v>54.736800000000002</v>
      </c>
      <c r="BB43" s="4">
        <v>-1.1299999999999999E-2</v>
      </c>
      <c r="BC43" s="4">
        <v>4.0599999999999997E-2</v>
      </c>
      <c r="BD43" s="3">
        <v>0.77990000000000004</v>
      </c>
      <c r="BE43" t="s">
        <v>472</v>
      </c>
      <c r="BF43">
        <v>29404</v>
      </c>
      <c r="BG43">
        <v>13234</v>
      </c>
      <c r="BH43">
        <v>16170</v>
      </c>
      <c r="BI43">
        <v>29</v>
      </c>
      <c r="BJ43" s="4">
        <v>7.0900000000000005E-2</v>
      </c>
      <c r="BK43" s="4">
        <v>3.04E-2</v>
      </c>
      <c r="BL43" s="3">
        <v>1.992E-2</v>
      </c>
      <c r="BM43" t="s">
        <v>473</v>
      </c>
      <c r="BN43">
        <v>29881</v>
      </c>
      <c r="BO43">
        <v>15074</v>
      </c>
      <c r="BP43">
        <v>14807</v>
      </c>
      <c r="BQ43">
        <v>31</v>
      </c>
      <c r="BR43" s="4">
        <v>-1.62066195657556</v>
      </c>
      <c r="BS43" s="3">
        <v>0.10509015681978701</v>
      </c>
      <c r="BT43" s="4">
        <v>0.503</v>
      </c>
      <c r="BU43" s="4">
        <v>2.7300000000000001E-2</v>
      </c>
      <c r="BV43" s="4">
        <v>-0.13109999999999999</v>
      </c>
      <c r="BW43" s="4">
        <v>3.2599999999999997E-2</v>
      </c>
      <c r="BX43" s="3">
        <v>5.8570000000000003E-5</v>
      </c>
      <c r="BY43" t="s">
        <v>474</v>
      </c>
      <c r="BZ43">
        <v>59413</v>
      </c>
      <c r="CA43">
        <v>28408</v>
      </c>
      <c r="CB43">
        <v>31005</v>
      </c>
      <c r="CC43">
        <v>31</v>
      </c>
      <c r="CD43" s="15" t="s">
        <v>315</v>
      </c>
      <c r="CE43" s="15" t="s">
        <v>315</v>
      </c>
      <c r="CF43" s="16" t="s">
        <v>315</v>
      </c>
      <c r="CG43" s="15" t="s">
        <v>315</v>
      </c>
      <c r="CH43" t="s">
        <v>315</v>
      </c>
      <c r="CI43" s="12" t="s">
        <v>315</v>
      </c>
      <c r="CJ43" s="12" t="s">
        <v>315</v>
      </c>
      <c r="CK43" s="12" t="s">
        <v>315</v>
      </c>
      <c r="CL43" s="10" t="s">
        <v>315</v>
      </c>
      <c r="CM43" s="4">
        <v>-0.13109999999999999</v>
      </c>
      <c r="CN43" s="4">
        <v>3.2599999999999997E-2</v>
      </c>
      <c r="CO43" s="3">
        <v>5.7840000000000002E-5</v>
      </c>
      <c r="CP43" t="s">
        <v>319</v>
      </c>
    </row>
    <row r="44" spans="1:94" x14ac:dyDescent="0.2">
      <c r="A44" t="s">
        <v>162</v>
      </c>
      <c r="B44">
        <v>23</v>
      </c>
      <c r="C44">
        <v>125579801</v>
      </c>
      <c r="D44" t="s">
        <v>3</v>
      </c>
      <c r="E44" t="s">
        <v>33</v>
      </c>
      <c r="F44" t="s">
        <v>32</v>
      </c>
      <c r="G44" s="7" t="s">
        <v>481</v>
      </c>
      <c r="H44" s="4">
        <v>9.1200000000000003E-2</v>
      </c>
      <c r="I44" s="4">
        <v>2.2800000000000001E-2</v>
      </c>
      <c r="J44" s="3">
        <v>6.5409999999999999E-5</v>
      </c>
      <c r="K44" t="s">
        <v>163</v>
      </c>
      <c r="L44">
        <v>127172</v>
      </c>
      <c r="M44">
        <v>67749</v>
      </c>
      <c r="N44">
        <v>59423</v>
      </c>
      <c r="O44">
        <v>46</v>
      </c>
      <c r="P44" s="4">
        <v>0.33069999999999999</v>
      </c>
      <c r="Q44" s="4">
        <v>2.4400000000000002E-2</v>
      </c>
      <c r="R44" s="4">
        <v>0.33069999999999999</v>
      </c>
      <c r="S44">
        <v>95</v>
      </c>
      <c r="T44">
        <v>76</v>
      </c>
      <c r="U44" s="4">
        <v>80</v>
      </c>
      <c r="V44" s="4">
        <v>3.6900000000000002E-2</v>
      </c>
      <c r="W44" s="4">
        <v>1.2699999999999999E-2</v>
      </c>
      <c r="X44" s="3">
        <v>3.637E-3</v>
      </c>
      <c r="Y44" t="s">
        <v>164</v>
      </c>
      <c r="Z44">
        <v>70002</v>
      </c>
      <c r="AA44">
        <v>38579</v>
      </c>
      <c r="AB44">
        <v>31423</v>
      </c>
      <c r="AC44">
        <v>46</v>
      </c>
      <c r="AD44" s="4">
        <v>-2.63E-2</v>
      </c>
      <c r="AE44" s="4">
        <v>9.2999999999999992E-3</v>
      </c>
      <c r="AF44" s="3">
        <v>4.5880000000000001E-3</v>
      </c>
      <c r="AG44" t="s">
        <v>165</v>
      </c>
      <c r="AH44">
        <v>64871</v>
      </c>
      <c r="AI44">
        <v>32624</v>
      </c>
      <c r="AJ44">
        <v>32247</v>
      </c>
      <c r="AK44">
        <v>46</v>
      </c>
      <c r="AL44" s="4">
        <v>4.0149852485569202</v>
      </c>
      <c r="AM44" s="3">
        <v>5.9449512930303198E-5</v>
      </c>
      <c r="AN44" s="4">
        <v>9.7500000000000003E-2</v>
      </c>
      <c r="AO44" s="4">
        <v>2.46E-2</v>
      </c>
      <c r="AP44" s="3">
        <v>7.4889999999999996E-5</v>
      </c>
      <c r="AQ44" t="s">
        <v>476</v>
      </c>
      <c r="AR44">
        <v>127174</v>
      </c>
      <c r="AS44">
        <v>67751</v>
      </c>
      <c r="AT44">
        <v>59423</v>
      </c>
      <c r="AU44">
        <v>46</v>
      </c>
      <c r="AV44" s="4">
        <v>0.33119999999999999</v>
      </c>
      <c r="AW44" s="4">
        <v>2.52E-2</v>
      </c>
      <c r="AX44" s="4">
        <v>0.33119999999999999</v>
      </c>
      <c r="AY44">
        <v>95</v>
      </c>
      <c r="AZ44">
        <v>76</v>
      </c>
      <c r="BA44" s="4">
        <v>80</v>
      </c>
      <c r="BB44" s="4">
        <v>6.4799999999999996E-2</v>
      </c>
      <c r="BC44" s="4">
        <v>1.8700000000000001E-2</v>
      </c>
      <c r="BD44" s="3">
        <v>5.3200000000000003E-4</v>
      </c>
      <c r="BE44" t="s">
        <v>477</v>
      </c>
      <c r="BF44">
        <v>69980</v>
      </c>
      <c r="BG44">
        <v>38580</v>
      </c>
      <c r="BH44">
        <v>31400</v>
      </c>
      <c r="BI44">
        <v>45</v>
      </c>
      <c r="BJ44" s="4">
        <v>-3.2399999999999998E-2</v>
      </c>
      <c r="BK44" s="4">
        <v>1.49E-2</v>
      </c>
      <c r="BL44" s="3">
        <v>2.972E-2</v>
      </c>
      <c r="BM44" t="s">
        <v>478</v>
      </c>
      <c r="BN44">
        <v>64871</v>
      </c>
      <c r="BO44">
        <v>32624</v>
      </c>
      <c r="BP44">
        <v>32247</v>
      </c>
      <c r="BQ44">
        <v>46</v>
      </c>
      <c r="BR44" s="4">
        <v>4.0652023580197696</v>
      </c>
      <c r="BS44" s="3">
        <v>4.7990804600567399E-5</v>
      </c>
      <c r="BT44" s="4">
        <v>0.33329999999999999</v>
      </c>
      <c r="BU44" s="4">
        <v>2.8000000000000001E-2</v>
      </c>
      <c r="BV44" s="4">
        <v>8.7800000000000003E-2</v>
      </c>
      <c r="BW44" s="4">
        <v>2.6599999999999999E-2</v>
      </c>
      <c r="BX44" s="3">
        <v>9.6170000000000001E-4</v>
      </c>
      <c r="BY44" t="s">
        <v>479</v>
      </c>
      <c r="BZ44">
        <v>98248</v>
      </c>
      <c r="CA44">
        <v>51060</v>
      </c>
      <c r="CB44">
        <v>47188</v>
      </c>
      <c r="CC44">
        <v>43</v>
      </c>
      <c r="CD44" s="15">
        <v>0.1009</v>
      </c>
      <c r="CE44" s="15">
        <v>4.4600000000000001E-2</v>
      </c>
      <c r="CF44" s="16">
        <v>2.384E-2</v>
      </c>
      <c r="CG44" s="15">
        <v>0.32350000000000001</v>
      </c>
      <c r="CH44" t="s">
        <v>480</v>
      </c>
      <c r="CI44" s="12">
        <v>28924</v>
      </c>
      <c r="CJ44" s="12">
        <v>16689</v>
      </c>
      <c r="CK44" s="12">
        <v>12235</v>
      </c>
      <c r="CL44" s="10">
        <v>3</v>
      </c>
      <c r="CM44" s="4">
        <v>9.1200000000000003E-2</v>
      </c>
      <c r="CN44" s="4">
        <v>2.29E-2</v>
      </c>
      <c r="CO44" s="3">
        <v>6.6649999999999994E-5</v>
      </c>
      <c r="CP44" t="s">
        <v>346</v>
      </c>
    </row>
    <row r="45" spans="1:94" x14ac:dyDescent="0.2">
      <c r="J45" s="3"/>
      <c r="K45"/>
      <c r="L45"/>
      <c r="S45"/>
      <c r="T45"/>
      <c r="Z45"/>
      <c r="AA45"/>
      <c r="AB45"/>
      <c r="AH45"/>
      <c r="AI45"/>
      <c r="AP45" s="3"/>
      <c r="AR45"/>
      <c r="CH45"/>
    </row>
    <row r="46" spans="1:94" x14ac:dyDescent="0.2">
      <c r="A46" s="1" t="s">
        <v>111</v>
      </c>
      <c r="J46"/>
      <c r="K46"/>
      <c r="L46"/>
      <c r="S46"/>
      <c r="T46"/>
      <c r="Z46"/>
      <c r="AA46"/>
      <c r="AB46"/>
      <c r="AH46"/>
      <c r="AI46"/>
      <c r="AR46"/>
      <c r="CH46"/>
      <c r="CO46"/>
    </row>
    <row r="47" spans="1:94" x14ac:dyDescent="0.2">
      <c r="A47" t="s">
        <v>162</v>
      </c>
      <c r="B47">
        <v>23</v>
      </c>
      <c r="C47">
        <v>125579801</v>
      </c>
      <c r="D47" t="s">
        <v>3</v>
      </c>
      <c r="E47" t="s">
        <v>33</v>
      </c>
      <c r="F47" t="s">
        <v>32</v>
      </c>
      <c r="G47" s="7" t="s">
        <v>481</v>
      </c>
      <c r="H47" s="4">
        <v>9.1300000000000006E-2</v>
      </c>
      <c r="I47" s="4">
        <v>2.2599999999999999E-2</v>
      </c>
      <c r="J47" s="3">
        <v>5.3659999999999998E-5</v>
      </c>
      <c r="K47" t="s">
        <v>166</v>
      </c>
      <c r="L47">
        <v>129846</v>
      </c>
      <c r="M47">
        <v>69092</v>
      </c>
      <c r="N47">
        <v>60754</v>
      </c>
      <c r="O47">
        <v>47</v>
      </c>
      <c r="P47" s="4">
        <v>0.33929999999999999</v>
      </c>
      <c r="Q47" s="4">
        <v>6.4600000000000005E-2</v>
      </c>
      <c r="R47" s="4">
        <v>0.33929999999999999</v>
      </c>
      <c r="S47">
        <v>98</v>
      </c>
      <c r="T47">
        <v>78</v>
      </c>
      <c r="U47" s="4">
        <v>79.591800000000006</v>
      </c>
      <c r="V47" s="4">
        <v>3.6900000000000002E-2</v>
      </c>
      <c r="W47" s="4">
        <v>1.26E-2</v>
      </c>
      <c r="X47" s="3">
        <v>3.4350000000000001E-3</v>
      </c>
      <c r="Y47" t="s">
        <v>167</v>
      </c>
      <c r="Z47">
        <v>71078</v>
      </c>
      <c r="AA47">
        <v>39106</v>
      </c>
      <c r="AB47">
        <v>31972</v>
      </c>
      <c r="AC47">
        <v>47</v>
      </c>
      <c r="AD47" s="4">
        <v>-2.64E-2</v>
      </c>
      <c r="AE47" s="4">
        <v>9.1999999999999998E-3</v>
      </c>
      <c r="AF47" s="3">
        <v>3.9979999999999998E-3</v>
      </c>
      <c r="AG47" t="s">
        <v>168</v>
      </c>
      <c r="AH47">
        <v>65947</v>
      </c>
      <c r="AI47">
        <v>33151</v>
      </c>
      <c r="AJ47">
        <v>32796</v>
      </c>
      <c r="AK47">
        <v>47</v>
      </c>
      <c r="AL47" s="4">
        <v>4.0573588763833301</v>
      </c>
      <c r="AM47" s="3">
        <v>4.96307883592605E-5</v>
      </c>
      <c r="AN47" s="4">
        <v>9.7299999999999998E-2</v>
      </c>
      <c r="AO47" s="4">
        <v>2.4400000000000002E-2</v>
      </c>
      <c r="AP47" s="3">
        <v>6.4759999999999997E-5</v>
      </c>
      <c r="AQ47" t="s">
        <v>482</v>
      </c>
      <c r="AR47">
        <v>129848</v>
      </c>
      <c r="AS47">
        <v>69094</v>
      </c>
      <c r="AT47">
        <v>60754</v>
      </c>
      <c r="AU47">
        <v>47</v>
      </c>
      <c r="AV47" s="4">
        <v>0.34050000000000002</v>
      </c>
      <c r="AW47" s="4">
        <v>6.7100000000000007E-2</v>
      </c>
      <c r="AX47" s="4">
        <v>0.34050000000000002</v>
      </c>
      <c r="AY47">
        <v>98</v>
      </c>
      <c r="AZ47">
        <v>78</v>
      </c>
      <c r="BA47" s="4">
        <v>79.591800000000006</v>
      </c>
      <c r="BB47" s="4">
        <v>6.4600000000000005E-2</v>
      </c>
      <c r="BC47" s="4">
        <v>1.8700000000000001E-2</v>
      </c>
      <c r="BD47" s="3">
        <v>5.442E-4</v>
      </c>
      <c r="BE47" t="s">
        <v>483</v>
      </c>
      <c r="BF47">
        <v>71056</v>
      </c>
      <c r="BG47">
        <v>39107</v>
      </c>
      <c r="BH47">
        <v>31949</v>
      </c>
      <c r="BI47">
        <v>46</v>
      </c>
      <c r="BJ47" s="4">
        <v>-3.1800000000000002E-2</v>
      </c>
      <c r="BK47" s="4">
        <v>1.49E-2</v>
      </c>
      <c r="BL47" s="3">
        <v>3.2579999999999998E-2</v>
      </c>
      <c r="BM47" t="s">
        <v>484</v>
      </c>
      <c r="BN47">
        <v>66469</v>
      </c>
      <c r="BO47">
        <v>33440</v>
      </c>
      <c r="BP47">
        <v>33029</v>
      </c>
      <c r="BQ47">
        <v>47</v>
      </c>
      <c r="BR47" s="4">
        <v>4.0317439023982002</v>
      </c>
      <c r="BS47" s="3">
        <v>5.5364498901803503E-5</v>
      </c>
      <c r="BT47" s="4">
        <v>0.3448</v>
      </c>
      <c r="BU47" s="4">
        <v>7.4200000000000002E-2</v>
      </c>
      <c r="BV47" s="4">
        <v>8.8099999999999998E-2</v>
      </c>
      <c r="BW47" s="4">
        <v>2.6200000000000001E-2</v>
      </c>
      <c r="BX47" s="3">
        <v>7.8660000000000004E-4</v>
      </c>
      <c r="BY47" t="s">
        <v>485</v>
      </c>
      <c r="BZ47">
        <v>100922</v>
      </c>
      <c r="CA47">
        <v>52403</v>
      </c>
      <c r="CB47">
        <v>48519</v>
      </c>
      <c r="CC47">
        <v>44</v>
      </c>
      <c r="CD47" s="15">
        <v>0.1009</v>
      </c>
      <c r="CE47" s="15">
        <v>4.4600000000000001E-2</v>
      </c>
      <c r="CF47" s="16">
        <v>2.384E-2</v>
      </c>
      <c r="CG47" s="15">
        <v>0.32350000000000001</v>
      </c>
      <c r="CH47" t="s">
        <v>480</v>
      </c>
      <c r="CI47" s="12">
        <v>28924</v>
      </c>
      <c r="CJ47" s="12">
        <v>16689</v>
      </c>
      <c r="CK47" s="12">
        <v>12235</v>
      </c>
      <c r="CL47" s="10">
        <v>3</v>
      </c>
      <c r="CM47" s="4">
        <v>9.1399999999999995E-2</v>
      </c>
      <c r="CN47" s="4">
        <v>2.2599999999999999E-2</v>
      </c>
      <c r="CO47" s="3">
        <v>5.3550000000000001E-5</v>
      </c>
      <c r="CP47" t="s">
        <v>346</v>
      </c>
    </row>
    <row r="48" spans="1:94" x14ac:dyDescent="0.2">
      <c r="A48" t="s">
        <v>486</v>
      </c>
      <c r="B48">
        <v>23</v>
      </c>
      <c r="C48">
        <v>125577739</v>
      </c>
      <c r="D48" t="s">
        <v>34</v>
      </c>
      <c r="E48" t="s">
        <v>33</v>
      </c>
      <c r="F48" t="s">
        <v>32</v>
      </c>
      <c r="G48" s="7" t="s">
        <v>495</v>
      </c>
      <c r="H48" s="4">
        <v>-8.8400000000000006E-2</v>
      </c>
      <c r="I48" s="4">
        <v>2.2499999999999999E-2</v>
      </c>
      <c r="J48" s="3">
        <v>8.365E-5</v>
      </c>
      <c r="K48" t="s">
        <v>487</v>
      </c>
      <c r="L48">
        <v>128055</v>
      </c>
      <c r="M48">
        <v>68145</v>
      </c>
      <c r="N48">
        <v>59910</v>
      </c>
      <c r="O48">
        <v>39</v>
      </c>
      <c r="P48" s="4">
        <v>0.63329999999999997</v>
      </c>
      <c r="Q48" s="4">
        <v>6.2E-2</v>
      </c>
      <c r="R48" s="4">
        <v>0.36670000000000003</v>
      </c>
      <c r="S48">
        <v>98</v>
      </c>
      <c r="T48">
        <v>76</v>
      </c>
      <c r="U48" s="4">
        <v>77.551000000000002</v>
      </c>
      <c r="V48" s="4">
        <v>-3.8300000000000001E-2</v>
      </c>
      <c r="W48" s="4">
        <v>1.2500000000000001E-2</v>
      </c>
      <c r="X48" s="3">
        <v>2.215E-3</v>
      </c>
      <c r="Y48" t="s">
        <v>488</v>
      </c>
      <c r="Z48">
        <v>70014</v>
      </c>
      <c r="AA48">
        <v>38453</v>
      </c>
      <c r="AB48">
        <v>31561</v>
      </c>
      <c r="AC48">
        <v>39</v>
      </c>
      <c r="AD48" s="4">
        <v>2.4500000000000001E-2</v>
      </c>
      <c r="AE48" s="4">
        <v>9.1000000000000004E-3</v>
      </c>
      <c r="AF48" s="3">
        <v>7.1149999999999998E-3</v>
      </c>
      <c r="AG48" t="s">
        <v>489</v>
      </c>
      <c r="AH48">
        <v>65179</v>
      </c>
      <c r="AI48">
        <v>32840</v>
      </c>
      <c r="AJ48">
        <v>32339</v>
      </c>
      <c r="AK48">
        <v>39</v>
      </c>
      <c r="AL48" s="4">
        <v>-4.0616845048966796</v>
      </c>
      <c r="AM48" s="3">
        <v>4.87198907053852E-5</v>
      </c>
      <c r="AN48" s="4">
        <v>-9.4899999999999998E-2</v>
      </c>
      <c r="AO48" s="4">
        <v>2.4199999999999999E-2</v>
      </c>
      <c r="AP48" s="3">
        <v>8.6299999999999997E-5</v>
      </c>
      <c r="AQ48" t="s">
        <v>490</v>
      </c>
      <c r="AR48">
        <v>127942</v>
      </c>
      <c r="AS48">
        <v>68084</v>
      </c>
      <c r="AT48">
        <v>59858</v>
      </c>
      <c r="AU48">
        <v>39</v>
      </c>
      <c r="AV48" s="4">
        <v>0.63249999999999995</v>
      </c>
      <c r="AW48" s="4">
        <v>6.4399999999999999E-2</v>
      </c>
      <c r="AX48" s="4">
        <v>0.36749999999999999</v>
      </c>
      <c r="AY48">
        <v>98</v>
      </c>
      <c r="AZ48">
        <v>75</v>
      </c>
      <c r="BA48" s="4">
        <v>76.530600000000007</v>
      </c>
      <c r="BB48" s="4">
        <v>-6.4199999999999993E-2</v>
      </c>
      <c r="BC48" s="4">
        <v>1.8599999999999998E-2</v>
      </c>
      <c r="BD48" s="3">
        <v>5.5009999999999998E-4</v>
      </c>
      <c r="BE48" t="s">
        <v>491</v>
      </c>
      <c r="BF48">
        <v>69992</v>
      </c>
      <c r="BG48">
        <v>38454</v>
      </c>
      <c r="BH48">
        <v>31538</v>
      </c>
      <c r="BI48">
        <v>38</v>
      </c>
      <c r="BJ48" s="4">
        <v>3.73E-2</v>
      </c>
      <c r="BK48" s="4">
        <v>1.4800000000000001E-2</v>
      </c>
      <c r="BL48" s="3">
        <v>1.1469999999999999E-2</v>
      </c>
      <c r="BM48" t="s">
        <v>492</v>
      </c>
      <c r="BN48">
        <v>65701</v>
      </c>
      <c r="BO48">
        <v>33128</v>
      </c>
      <c r="BP48">
        <v>32573</v>
      </c>
      <c r="BQ48">
        <v>39</v>
      </c>
      <c r="BR48" s="4">
        <v>-4.2701370934034601</v>
      </c>
      <c r="BS48" s="3">
        <v>1.9535285015338501E-5</v>
      </c>
      <c r="BT48" s="4">
        <v>0.62939999999999996</v>
      </c>
      <c r="BU48" s="4">
        <v>7.1800000000000003E-2</v>
      </c>
      <c r="BV48" s="4">
        <v>-8.0299999999999996E-2</v>
      </c>
      <c r="BW48" s="4">
        <v>2.6200000000000001E-2</v>
      </c>
      <c r="BX48" s="3">
        <v>2.1580000000000002E-3</v>
      </c>
      <c r="BY48" t="s">
        <v>493</v>
      </c>
      <c r="BZ48">
        <v>99224</v>
      </c>
      <c r="CA48">
        <v>51508</v>
      </c>
      <c r="CB48">
        <v>47716</v>
      </c>
      <c r="CC48">
        <v>36</v>
      </c>
      <c r="CD48" s="15">
        <v>-0.111</v>
      </c>
      <c r="CE48" s="15">
        <v>4.3799999999999999E-2</v>
      </c>
      <c r="CF48" s="16">
        <v>1.123E-2</v>
      </c>
      <c r="CG48" s="15">
        <f>1-0.6442</f>
        <v>0.35580000000000001</v>
      </c>
      <c r="CH48" t="s">
        <v>494</v>
      </c>
      <c r="CI48" s="12">
        <v>28831</v>
      </c>
      <c r="CJ48" s="12">
        <v>16637</v>
      </c>
      <c r="CK48" s="12">
        <v>12194</v>
      </c>
      <c r="CL48" s="10">
        <v>3</v>
      </c>
      <c r="CM48" s="4">
        <v>-8.8300000000000003E-2</v>
      </c>
      <c r="CN48" s="4">
        <v>2.2499999999999999E-2</v>
      </c>
      <c r="CO48" s="3">
        <v>8.7050000000000002E-5</v>
      </c>
      <c r="CP48" t="s">
        <v>325</v>
      </c>
    </row>
    <row r="49" spans="1:94" x14ac:dyDescent="0.2">
      <c r="A49" t="s">
        <v>496</v>
      </c>
      <c r="B49">
        <v>23</v>
      </c>
      <c r="C49">
        <v>137194521</v>
      </c>
      <c r="D49" t="s">
        <v>35</v>
      </c>
      <c r="E49" t="s">
        <v>34</v>
      </c>
      <c r="F49" t="s">
        <v>32</v>
      </c>
      <c r="G49" s="7" t="s">
        <v>505</v>
      </c>
      <c r="H49" s="4">
        <v>-8.5599999999999996E-2</v>
      </c>
      <c r="I49" s="4">
        <v>2.1999999999999999E-2</v>
      </c>
      <c r="J49" s="3">
        <v>9.8270000000000006E-5</v>
      </c>
      <c r="K49" t="s">
        <v>497</v>
      </c>
      <c r="L49">
        <v>122592</v>
      </c>
      <c r="M49">
        <v>65040</v>
      </c>
      <c r="N49">
        <v>57552</v>
      </c>
      <c r="O49">
        <v>38</v>
      </c>
      <c r="P49" s="4">
        <v>0.58630000000000004</v>
      </c>
      <c r="Q49" s="4">
        <v>2.53E-2</v>
      </c>
      <c r="R49" s="4">
        <v>0.41370000000000001</v>
      </c>
      <c r="S49">
        <v>98</v>
      </c>
      <c r="T49">
        <v>73</v>
      </c>
      <c r="U49" s="4">
        <v>74.489800000000002</v>
      </c>
      <c r="V49" s="4">
        <v>-2.98E-2</v>
      </c>
      <c r="W49" s="4">
        <v>1.2200000000000001E-2</v>
      </c>
      <c r="X49" s="3">
        <v>1.4999999999999999E-2</v>
      </c>
      <c r="Y49" t="s">
        <v>498</v>
      </c>
      <c r="Z49">
        <v>66944</v>
      </c>
      <c r="AA49">
        <v>36704</v>
      </c>
      <c r="AB49">
        <v>30240</v>
      </c>
      <c r="AC49">
        <v>38</v>
      </c>
      <c r="AD49" s="4">
        <v>2.8299999999999999E-2</v>
      </c>
      <c r="AE49" s="4">
        <v>8.9999999999999993E-3</v>
      </c>
      <c r="AF49" s="3">
        <v>1.544E-3</v>
      </c>
      <c r="AG49" t="s">
        <v>499</v>
      </c>
      <c r="AH49">
        <v>63264</v>
      </c>
      <c r="AI49">
        <v>31308</v>
      </c>
      <c r="AJ49">
        <v>31956</v>
      </c>
      <c r="AK49">
        <v>38</v>
      </c>
      <c r="AL49" s="4">
        <v>-3.8323337679922198</v>
      </c>
      <c r="AM49" s="3">
        <v>1.26933366723901E-4</v>
      </c>
      <c r="AN49" s="4">
        <v>-0.1011</v>
      </c>
      <c r="AO49" s="4">
        <v>2.3599999999999999E-2</v>
      </c>
      <c r="AP49" s="3">
        <v>1.8470000000000001E-5</v>
      </c>
      <c r="AQ49" t="s">
        <v>500</v>
      </c>
      <c r="AR49">
        <v>122480</v>
      </c>
      <c r="AS49">
        <v>64979</v>
      </c>
      <c r="AT49">
        <v>57501</v>
      </c>
      <c r="AU49">
        <v>38</v>
      </c>
      <c r="AV49" s="4">
        <v>0.58689999999999998</v>
      </c>
      <c r="AW49" s="4">
        <v>2.5899999999999999E-2</v>
      </c>
      <c r="AX49" s="4">
        <v>0.41310000000000002</v>
      </c>
      <c r="AY49">
        <v>98</v>
      </c>
      <c r="AZ49">
        <v>72</v>
      </c>
      <c r="BA49" s="4">
        <v>73.469399999999993</v>
      </c>
      <c r="BB49" s="4">
        <v>-3.5200000000000002E-2</v>
      </c>
      <c r="BC49" s="4">
        <v>1.8100000000000002E-2</v>
      </c>
      <c r="BD49" s="3">
        <v>5.135E-2</v>
      </c>
      <c r="BE49" t="s">
        <v>501</v>
      </c>
      <c r="BF49">
        <v>66946</v>
      </c>
      <c r="BG49">
        <v>36706</v>
      </c>
      <c r="BH49">
        <v>30240</v>
      </c>
      <c r="BI49">
        <v>38</v>
      </c>
      <c r="BJ49" s="4">
        <v>8.0999999999999996E-3</v>
      </c>
      <c r="BK49" s="4">
        <v>1.44E-2</v>
      </c>
      <c r="BL49" s="3">
        <v>0.57550000000000001</v>
      </c>
      <c r="BM49" t="s">
        <v>502</v>
      </c>
      <c r="BN49">
        <v>63291</v>
      </c>
      <c r="BO49">
        <v>31763</v>
      </c>
      <c r="BP49">
        <v>31528</v>
      </c>
      <c r="BQ49">
        <v>38</v>
      </c>
      <c r="BR49" s="4">
        <v>-1.87207473486613</v>
      </c>
      <c r="BS49" s="3">
        <v>6.1196264819023599E-2</v>
      </c>
      <c r="BT49" s="4">
        <v>0.59099999999999997</v>
      </c>
      <c r="BU49" s="4">
        <v>2.8299999999999999E-2</v>
      </c>
      <c r="BV49" s="4">
        <v>-9.4799999999999995E-2</v>
      </c>
      <c r="BW49" s="4">
        <v>2.5700000000000001E-2</v>
      </c>
      <c r="BX49" s="3">
        <v>2.3240000000000001E-4</v>
      </c>
      <c r="BY49" t="s">
        <v>503</v>
      </c>
      <c r="BZ49">
        <v>93876</v>
      </c>
      <c r="CA49">
        <v>48483</v>
      </c>
      <c r="CB49">
        <v>45393</v>
      </c>
      <c r="CC49">
        <v>35</v>
      </c>
      <c r="CD49" s="15">
        <v>-6.0999999999999999E-2</v>
      </c>
      <c r="CE49" s="15">
        <v>4.2200000000000001E-2</v>
      </c>
      <c r="CF49" s="16">
        <v>0.14799999999999999</v>
      </c>
      <c r="CG49" s="15">
        <f>1-0.5739</f>
        <v>0.42610000000000003</v>
      </c>
      <c r="CH49" t="s">
        <v>504</v>
      </c>
      <c r="CI49" s="12">
        <v>28716</v>
      </c>
      <c r="CJ49" s="12">
        <v>16557</v>
      </c>
      <c r="CK49" s="12">
        <v>12159</v>
      </c>
      <c r="CL49" s="10">
        <v>3</v>
      </c>
      <c r="CM49" s="4">
        <v>-8.5699999999999998E-2</v>
      </c>
      <c r="CN49" s="4">
        <v>2.1999999999999999E-2</v>
      </c>
      <c r="CO49" s="3">
        <v>9.6069999999999993E-5</v>
      </c>
      <c r="CP49" t="s">
        <v>325</v>
      </c>
    </row>
    <row r="50" spans="1:94" x14ac:dyDescent="0.2">
      <c r="J50" s="3"/>
      <c r="K50"/>
      <c r="L50"/>
      <c r="S50"/>
      <c r="T50"/>
      <c r="Z50"/>
      <c r="AA50"/>
      <c r="AB50"/>
      <c r="AH50"/>
      <c r="AI50"/>
      <c r="AP50" s="3"/>
      <c r="AR50"/>
      <c r="CH50"/>
    </row>
    <row r="51" spans="1:94" x14ac:dyDescent="0.2">
      <c r="A51" s="1" t="s">
        <v>112</v>
      </c>
      <c r="J51"/>
      <c r="K51"/>
      <c r="L51"/>
      <c r="S51"/>
      <c r="T51"/>
      <c r="Z51"/>
      <c r="AA51"/>
      <c r="AB51"/>
      <c r="AH51"/>
      <c r="AI51"/>
      <c r="AR51"/>
      <c r="CH51"/>
      <c r="CO51"/>
    </row>
    <row r="52" spans="1:94" x14ac:dyDescent="0.2">
      <c r="A52" t="s">
        <v>169</v>
      </c>
      <c r="B52">
        <v>23</v>
      </c>
      <c r="C52">
        <v>28685498</v>
      </c>
      <c r="D52" t="s">
        <v>35</v>
      </c>
      <c r="E52" t="s">
        <v>34</v>
      </c>
      <c r="F52" t="s">
        <v>37</v>
      </c>
      <c r="G52" s="7" t="s">
        <v>170</v>
      </c>
      <c r="H52" s="4">
        <v>-0.13550000000000001</v>
      </c>
      <c r="I52" s="4">
        <v>3.2199999999999999E-2</v>
      </c>
      <c r="J52" s="3">
        <v>2.599E-5</v>
      </c>
      <c r="K52" t="s">
        <v>171</v>
      </c>
      <c r="L52">
        <v>62418</v>
      </c>
      <c r="M52">
        <v>32119</v>
      </c>
      <c r="N52">
        <v>30299</v>
      </c>
      <c r="O52">
        <v>26</v>
      </c>
      <c r="P52" s="4">
        <v>0.54659999999999997</v>
      </c>
      <c r="Q52" s="4">
        <v>1.5800000000000002E-2</v>
      </c>
      <c r="R52" s="4">
        <v>0.45340000000000003</v>
      </c>
      <c r="S52">
        <v>89</v>
      </c>
      <c r="T52">
        <v>55</v>
      </c>
      <c r="U52" s="4">
        <v>61.797800000000002</v>
      </c>
      <c r="V52" s="4">
        <v>-4.9000000000000002E-2</v>
      </c>
      <c r="W52" s="4">
        <v>1.84E-2</v>
      </c>
      <c r="X52" s="3">
        <v>7.6350000000000003E-3</v>
      </c>
      <c r="Y52" t="s">
        <v>172</v>
      </c>
      <c r="Z52">
        <v>31025</v>
      </c>
      <c r="AA52">
        <v>15443</v>
      </c>
      <c r="AB52">
        <v>15582</v>
      </c>
      <c r="AC52">
        <v>26</v>
      </c>
      <c r="AD52" s="4">
        <v>3.6999999999999998E-2</v>
      </c>
      <c r="AE52" s="4">
        <v>1.3100000000000001E-2</v>
      </c>
      <c r="AF52" s="3">
        <v>4.8240000000000002E-3</v>
      </c>
      <c r="AG52" t="s">
        <v>173</v>
      </c>
      <c r="AH52">
        <v>31393</v>
      </c>
      <c r="AI52">
        <v>16676</v>
      </c>
      <c r="AJ52">
        <v>14717</v>
      </c>
      <c r="AK52">
        <v>26</v>
      </c>
      <c r="AL52" s="4">
        <v>-3.8075094757830401</v>
      </c>
      <c r="AM52" s="3">
        <v>1.403733620283E-4</v>
      </c>
      <c r="AN52" s="4">
        <v>-0.14369999999999999</v>
      </c>
      <c r="AO52" s="4">
        <v>3.4099999999999998E-2</v>
      </c>
      <c r="AP52" s="3">
        <v>2.5239999999999999E-5</v>
      </c>
      <c r="AQ52" t="s">
        <v>506</v>
      </c>
      <c r="AR52">
        <v>62418</v>
      </c>
      <c r="AS52">
        <v>32119</v>
      </c>
      <c r="AT52">
        <v>30299</v>
      </c>
      <c r="AU52">
        <v>26</v>
      </c>
      <c r="AV52" s="4">
        <v>0.54630000000000001</v>
      </c>
      <c r="AW52" s="4">
        <v>1.5699999999999999E-2</v>
      </c>
      <c r="AX52" s="4">
        <v>0.45369999999999999</v>
      </c>
      <c r="AY52">
        <v>89</v>
      </c>
      <c r="AZ52">
        <v>55</v>
      </c>
      <c r="BA52" s="4">
        <v>61.797800000000002</v>
      </c>
      <c r="BB52" s="4">
        <v>-5.9200000000000003E-2</v>
      </c>
      <c r="BC52" s="4">
        <v>3.7699999999999997E-2</v>
      </c>
      <c r="BD52" s="3">
        <v>0.1159</v>
      </c>
      <c r="BE52" t="s">
        <v>507</v>
      </c>
      <c r="BF52">
        <v>30927</v>
      </c>
      <c r="BG52">
        <v>15353</v>
      </c>
      <c r="BH52">
        <v>15574</v>
      </c>
      <c r="BI52">
        <v>26</v>
      </c>
      <c r="BJ52" s="4">
        <v>1.95E-2</v>
      </c>
      <c r="BK52" s="4">
        <v>2.7900000000000001E-2</v>
      </c>
      <c r="BL52" s="3">
        <v>0.4854</v>
      </c>
      <c r="BM52" t="s">
        <v>508</v>
      </c>
      <c r="BN52">
        <v>31393</v>
      </c>
      <c r="BO52">
        <v>16676</v>
      </c>
      <c r="BP52">
        <v>14717</v>
      </c>
      <c r="BQ52">
        <v>26</v>
      </c>
      <c r="BR52" s="4">
        <v>-1.6780040509863501</v>
      </c>
      <c r="BS52" s="3">
        <v>9.3346308187588406E-2</v>
      </c>
      <c r="BT52" s="4">
        <v>0.54659999999999997</v>
      </c>
      <c r="BU52" s="4">
        <v>1.5800000000000002E-2</v>
      </c>
      <c r="BV52" s="4">
        <v>-0.13550000000000001</v>
      </c>
      <c r="BW52" s="4">
        <v>3.2199999999999999E-2</v>
      </c>
      <c r="BX52" s="3">
        <v>2.599E-5</v>
      </c>
      <c r="BY52" t="s">
        <v>509</v>
      </c>
      <c r="BZ52">
        <v>62418</v>
      </c>
      <c r="CA52">
        <v>32119</v>
      </c>
      <c r="CB52">
        <v>30299</v>
      </c>
      <c r="CC52">
        <v>26</v>
      </c>
      <c r="CD52" s="15" t="s">
        <v>315</v>
      </c>
      <c r="CE52" s="15" t="s">
        <v>315</v>
      </c>
      <c r="CF52" s="16" t="s">
        <v>315</v>
      </c>
      <c r="CG52" s="15" t="s">
        <v>315</v>
      </c>
      <c r="CH52" t="s">
        <v>315</v>
      </c>
      <c r="CI52" s="12" t="s">
        <v>315</v>
      </c>
      <c r="CJ52" s="12" t="s">
        <v>315</v>
      </c>
      <c r="CK52" s="12" t="s">
        <v>315</v>
      </c>
      <c r="CL52" s="10" t="s">
        <v>315</v>
      </c>
      <c r="CM52" s="4">
        <v>-0.13550000000000001</v>
      </c>
      <c r="CN52" s="4">
        <v>3.2199999999999999E-2</v>
      </c>
      <c r="CO52" s="3">
        <v>2.5760000000000001E-5</v>
      </c>
      <c r="CP52" t="s">
        <v>319</v>
      </c>
    </row>
    <row r="53" spans="1:94" x14ac:dyDescent="0.2">
      <c r="A53" t="s">
        <v>174</v>
      </c>
      <c r="B53">
        <v>23</v>
      </c>
      <c r="C53">
        <v>120629826</v>
      </c>
      <c r="D53" t="s">
        <v>3</v>
      </c>
      <c r="E53" t="s">
        <v>33</v>
      </c>
      <c r="F53" t="s">
        <v>32</v>
      </c>
      <c r="G53" s="7" t="s">
        <v>515</v>
      </c>
      <c r="H53" s="4">
        <v>-0.1207</v>
      </c>
      <c r="I53" s="4">
        <v>2.93E-2</v>
      </c>
      <c r="J53" s="3">
        <v>3.7079999999999997E-5</v>
      </c>
      <c r="K53" t="s">
        <v>175</v>
      </c>
      <c r="L53">
        <v>114256</v>
      </c>
      <c r="M53">
        <v>57079</v>
      </c>
      <c r="N53">
        <v>57177</v>
      </c>
      <c r="O53">
        <v>44</v>
      </c>
      <c r="P53" s="4">
        <v>0.80210000000000004</v>
      </c>
      <c r="Q53" s="4">
        <v>2.2100000000000002E-2</v>
      </c>
      <c r="R53" s="4">
        <v>0.19789999999999999</v>
      </c>
      <c r="S53">
        <v>89</v>
      </c>
      <c r="T53">
        <v>82</v>
      </c>
      <c r="U53" s="4">
        <v>92.134799999999998</v>
      </c>
      <c r="V53" s="4">
        <v>-2.4799999999999999E-2</v>
      </c>
      <c r="W53" s="4">
        <v>1.6299999999999999E-2</v>
      </c>
      <c r="X53" s="3">
        <v>0.12759999999999999</v>
      </c>
      <c r="Y53" t="s">
        <v>176</v>
      </c>
      <c r="Z53">
        <v>59766</v>
      </c>
      <c r="AA53">
        <v>29473</v>
      </c>
      <c r="AB53">
        <v>30293</v>
      </c>
      <c r="AC53">
        <v>43</v>
      </c>
      <c r="AD53" s="4">
        <v>4.6699999999999998E-2</v>
      </c>
      <c r="AE53" s="4">
        <v>1.1900000000000001E-2</v>
      </c>
      <c r="AF53" s="3">
        <v>8.1899999999999999E-5</v>
      </c>
      <c r="AG53" t="s">
        <v>177</v>
      </c>
      <c r="AH53">
        <v>59494</v>
      </c>
      <c r="AI53">
        <v>29241</v>
      </c>
      <c r="AJ53">
        <v>30253</v>
      </c>
      <c r="AK53">
        <v>44</v>
      </c>
      <c r="AL53" s="4">
        <v>-3.5428179528992501</v>
      </c>
      <c r="AM53" s="3">
        <v>3.9587588141792998E-4</v>
      </c>
      <c r="AN53" s="4">
        <v>-0.1326</v>
      </c>
      <c r="AO53" s="4">
        <v>3.2000000000000001E-2</v>
      </c>
      <c r="AP53" s="3">
        <v>3.3569999999999999E-5</v>
      </c>
      <c r="AQ53" t="s">
        <v>510</v>
      </c>
      <c r="AR53">
        <v>114096</v>
      </c>
      <c r="AS53">
        <v>57014</v>
      </c>
      <c r="AT53">
        <v>57082</v>
      </c>
      <c r="AU53">
        <v>43</v>
      </c>
      <c r="AV53" s="4">
        <v>0.80179999999999996</v>
      </c>
      <c r="AW53" s="4">
        <v>2.3099999999999999E-2</v>
      </c>
      <c r="AX53" s="4">
        <v>0.19819999999999999</v>
      </c>
      <c r="AY53">
        <v>89</v>
      </c>
      <c r="AZ53">
        <v>80</v>
      </c>
      <c r="BA53" s="4">
        <v>89.887600000000006</v>
      </c>
      <c r="BB53" s="4">
        <v>-8.9300000000000004E-2</v>
      </c>
      <c r="BC53" s="4">
        <v>2.63E-2</v>
      </c>
      <c r="BD53" s="3">
        <v>6.9959999999999998E-4</v>
      </c>
      <c r="BE53" t="s">
        <v>511</v>
      </c>
      <c r="BF53">
        <v>59644</v>
      </c>
      <c r="BG53">
        <v>29381</v>
      </c>
      <c r="BH53">
        <v>30263</v>
      </c>
      <c r="BI53">
        <v>43</v>
      </c>
      <c r="BJ53" s="4">
        <v>5.3600000000000002E-2</v>
      </c>
      <c r="BK53" s="4">
        <v>2.1999999999999999E-2</v>
      </c>
      <c r="BL53" s="3">
        <v>1.464E-2</v>
      </c>
      <c r="BM53" t="s">
        <v>512</v>
      </c>
      <c r="BN53">
        <v>59067</v>
      </c>
      <c r="BO53">
        <v>29229</v>
      </c>
      <c r="BP53">
        <v>29838</v>
      </c>
      <c r="BQ53">
        <v>44</v>
      </c>
      <c r="BR53" s="4">
        <v>-4.16759795890483</v>
      </c>
      <c r="BS53" s="3">
        <v>3.0782624016114298E-5</v>
      </c>
      <c r="BT53" s="4">
        <v>0.80159999999999998</v>
      </c>
      <c r="BU53" s="4">
        <v>2.4299999999999999E-2</v>
      </c>
      <c r="BV53" s="4">
        <v>-0.12570000000000001</v>
      </c>
      <c r="BW53" s="4">
        <v>3.2099999999999997E-2</v>
      </c>
      <c r="BX53" s="3">
        <v>9.1039999999999996E-5</v>
      </c>
      <c r="BY53" t="s">
        <v>513</v>
      </c>
      <c r="BZ53">
        <v>97253</v>
      </c>
      <c r="CA53">
        <v>49727</v>
      </c>
      <c r="CB53">
        <v>47526</v>
      </c>
      <c r="CC53">
        <v>41</v>
      </c>
      <c r="CD53" s="15">
        <v>-9.6100000000000005E-2</v>
      </c>
      <c r="CE53" s="15">
        <v>7.0800000000000002E-2</v>
      </c>
      <c r="CF53" s="16">
        <v>0.17480000000000001</v>
      </c>
      <c r="CG53" s="15">
        <f>1-0.805</f>
        <v>0.19499999999999995</v>
      </c>
      <c r="CH53" t="s">
        <v>514</v>
      </c>
      <c r="CI53" s="12">
        <v>17003</v>
      </c>
      <c r="CJ53" s="12">
        <v>7352</v>
      </c>
      <c r="CK53" s="12">
        <v>9651</v>
      </c>
      <c r="CL53" s="10">
        <v>3</v>
      </c>
      <c r="CM53" s="4">
        <v>-0.1207</v>
      </c>
      <c r="CN53" s="4">
        <v>2.92E-2</v>
      </c>
      <c r="CO53" s="3">
        <v>3.676E-5</v>
      </c>
      <c r="CP53" t="s">
        <v>325</v>
      </c>
    </row>
    <row r="54" spans="1:94" x14ac:dyDescent="0.2">
      <c r="A54" t="s">
        <v>178</v>
      </c>
      <c r="B54">
        <v>23</v>
      </c>
      <c r="C54">
        <v>24397969</v>
      </c>
      <c r="D54" t="s">
        <v>3</v>
      </c>
      <c r="E54" t="s">
        <v>33</v>
      </c>
      <c r="F54" t="s">
        <v>32</v>
      </c>
      <c r="G54" s="7" t="s">
        <v>520</v>
      </c>
      <c r="H54" s="4">
        <v>-0.2092</v>
      </c>
      <c r="I54" s="4">
        <v>5.1799999999999999E-2</v>
      </c>
      <c r="J54" s="3">
        <v>5.2849999999999997E-5</v>
      </c>
      <c r="K54" t="s">
        <v>179</v>
      </c>
      <c r="L54">
        <v>111188</v>
      </c>
      <c r="M54">
        <v>54451</v>
      </c>
      <c r="N54">
        <v>56737</v>
      </c>
      <c r="O54">
        <v>27</v>
      </c>
      <c r="P54" s="4">
        <v>0.94159999999999999</v>
      </c>
      <c r="Q54" s="4">
        <v>7.0000000000000001E-3</v>
      </c>
      <c r="R54" s="4">
        <v>5.8400000000000001E-2</v>
      </c>
      <c r="S54">
        <v>89</v>
      </c>
      <c r="T54">
        <v>78</v>
      </c>
      <c r="U54" s="4">
        <v>87.6404</v>
      </c>
      <c r="V54" s="4">
        <v>-7.0000000000000007E-2</v>
      </c>
      <c r="W54" s="4">
        <v>2.8299999999999999E-2</v>
      </c>
      <c r="X54" s="3">
        <v>1.345E-2</v>
      </c>
      <c r="Y54" t="s">
        <v>180</v>
      </c>
      <c r="Z54">
        <v>58440</v>
      </c>
      <c r="AA54">
        <v>28313</v>
      </c>
      <c r="AB54">
        <v>30127</v>
      </c>
      <c r="AC54">
        <v>26</v>
      </c>
      <c r="AD54" s="4">
        <v>6.1400000000000003E-2</v>
      </c>
      <c r="AE54" s="4">
        <v>2.0799999999999999E-2</v>
      </c>
      <c r="AF54" s="3">
        <v>3.15E-3</v>
      </c>
      <c r="AG54" t="s">
        <v>181</v>
      </c>
      <c r="AH54">
        <v>57751</v>
      </c>
      <c r="AI54">
        <v>27774</v>
      </c>
      <c r="AJ54">
        <v>29977</v>
      </c>
      <c r="AK54">
        <v>27</v>
      </c>
      <c r="AL54" s="4">
        <v>-3.7412825397010199</v>
      </c>
      <c r="AM54" s="3">
        <v>1.83083554260426E-4</v>
      </c>
      <c r="AN54" s="4">
        <v>-0.24179999999999999</v>
      </c>
      <c r="AO54" s="4">
        <v>5.9900000000000002E-2</v>
      </c>
      <c r="AP54" s="3">
        <v>5.4790000000000002E-5</v>
      </c>
      <c r="AQ54" t="s">
        <v>516</v>
      </c>
      <c r="AR54">
        <v>107121</v>
      </c>
      <c r="AS54">
        <v>52065</v>
      </c>
      <c r="AT54">
        <v>55056</v>
      </c>
      <c r="AU54">
        <v>22</v>
      </c>
      <c r="AV54" s="4">
        <v>0.94159999999999999</v>
      </c>
      <c r="AW54" s="4">
        <v>6.7000000000000002E-3</v>
      </c>
      <c r="AX54" s="4">
        <v>5.8400000000000001E-2</v>
      </c>
      <c r="AY54">
        <v>89</v>
      </c>
      <c r="AZ54">
        <v>68</v>
      </c>
      <c r="BA54" s="4">
        <v>76.404499999999999</v>
      </c>
      <c r="BB54" s="4">
        <v>-3.9699999999999999E-2</v>
      </c>
      <c r="BC54" s="4">
        <v>4.8599999999999997E-2</v>
      </c>
      <c r="BD54" s="3">
        <v>0.41310000000000002</v>
      </c>
      <c r="BE54" t="s">
        <v>517</v>
      </c>
      <c r="BF54">
        <v>54484</v>
      </c>
      <c r="BG54">
        <v>26583</v>
      </c>
      <c r="BH54">
        <v>27901</v>
      </c>
      <c r="BI54">
        <v>21</v>
      </c>
      <c r="BJ54" s="4">
        <v>7.2099999999999997E-2</v>
      </c>
      <c r="BK54" s="4">
        <v>4.6699999999999998E-2</v>
      </c>
      <c r="BL54" s="3">
        <v>0.1226</v>
      </c>
      <c r="BM54" t="s">
        <v>518</v>
      </c>
      <c r="BN54">
        <v>49468</v>
      </c>
      <c r="BO54">
        <v>24150</v>
      </c>
      <c r="BP54">
        <v>25318</v>
      </c>
      <c r="BQ54">
        <v>19</v>
      </c>
      <c r="BR54" s="4">
        <v>-1.6587372780406999</v>
      </c>
      <c r="BS54" s="3">
        <v>9.7168744117877695E-2</v>
      </c>
      <c r="BT54" s="4">
        <v>0.94140000000000001</v>
      </c>
      <c r="BU54" s="4">
        <v>7.6E-3</v>
      </c>
      <c r="BV54" s="4">
        <v>-0.1933</v>
      </c>
      <c r="BW54" s="4">
        <v>5.67E-2</v>
      </c>
      <c r="BX54" s="3">
        <v>6.558E-4</v>
      </c>
      <c r="BY54" t="s">
        <v>519</v>
      </c>
      <c r="BZ54">
        <v>94155</v>
      </c>
      <c r="CA54">
        <v>47075</v>
      </c>
      <c r="CB54">
        <v>47080</v>
      </c>
      <c r="CC54">
        <v>24</v>
      </c>
      <c r="CD54" s="15">
        <v>-0.2878</v>
      </c>
      <c r="CE54" s="15">
        <v>0.1263</v>
      </c>
      <c r="CF54" s="16">
        <v>2.2720000000000001E-2</v>
      </c>
      <c r="CG54" s="15">
        <f>1-0.9429</f>
        <v>5.710000000000004E-2</v>
      </c>
      <c r="CH54" t="s">
        <v>494</v>
      </c>
      <c r="CI54" s="12">
        <v>17033</v>
      </c>
      <c r="CJ54" s="12">
        <v>7376</v>
      </c>
      <c r="CK54" s="12">
        <v>9657</v>
      </c>
      <c r="CL54" s="10">
        <v>3</v>
      </c>
      <c r="CM54" s="4">
        <v>-0.2092</v>
      </c>
      <c r="CN54" s="4">
        <v>5.1700000000000003E-2</v>
      </c>
      <c r="CO54" s="3">
        <v>5.2679999999999997E-5</v>
      </c>
      <c r="CP54" t="s">
        <v>325</v>
      </c>
    </row>
    <row r="55" spans="1:94" x14ac:dyDescent="0.2">
      <c r="A55" t="s">
        <v>182</v>
      </c>
      <c r="B55">
        <v>23</v>
      </c>
      <c r="C55">
        <v>137088516</v>
      </c>
      <c r="D55" t="s">
        <v>3</v>
      </c>
      <c r="E55" t="s">
        <v>33</v>
      </c>
      <c r="F55" t="s">
        <v>32</v>
      </c>
      <c r="G55" s="7" t="s">
        <v>526</v>
      </c>
      <c r="H55" s="4">
        <v>-9.0399999999999994E-2</v>
      </c>
      <c r="I55" s="4">
        <v>2.2599999999999999E-2</v>
      </c>
      <c r="J55" s="3">
        <v>6.478E-5</v>
      </c>
      <c r="K55" t="s">
        <v>183</v>
      </c>
      <c r="L55">
        <v>120178</v>
      </c>
      <c r="M55">
        <v>59905</v>
      </c>
      <c r="N55">
        <v>60273</v>
      </c>
      <c r="O55">
        <v>53</v>
      </c>
      <c r="P55" s="4">
        <v>0.53269999999999995</v>
      </c>
      <c r="Q55" s="4">
        <v>1.38E-2</v>
      </c>
      <c r="R55" s="4">
        <v>0.46729999999999999</v>
      </c>
      <c r="S55">
        <v>89</v>
      </c>
      <c r="T55">
        <v>87</v>
      </c>
      <c r="U55" s="4">
        <v>97.752799999999993</v>
      </c>
      <c r="V55" s="4">
        <v>-1.78E-2</v>
      </c>
      <c r="W55" s="4">
        <v>1.26E-2</v>
      </c>
      <c r="X55" s="3">
        <v>0.159</v>
      </c>
      <c r="Y55" t="s">
        <v>184</v>
      </c>
      <c r="Z55">
        <v>62906</v>
      </c>
      <c r="AA55">
        <v>31093</v>
      </c>
      <c r="AB55">
        <v>31813</v>
      </c>
      <c r="AC55">
        <v>52</v>
      </c>
      <c r="AD55" s="4">
        <v>3.5400000000000001E-2</v>
      </c>
      <c r="AE55" s="4">
        <v>9.1999999999999998E-3</v>
      </c>
      <c r="AF55" s="3">
        <v>1.169E-4</v>
      </c>
      <c r="AG55" t="s">
        <v>185</v>
      </c>
      <c r="AH55">
        <v>62291</v>
      </c>
      <c r="AI55">
        <v>30453</v>
      </c>
      <c r="AJ55">
        <v>31838</v>
      </c>
      <c r="AK55">
        <v>53</v>
      </c>
      <c r="AL55" s="4">
        <v>-3.4099761804675102</v>
      </c>
      <c r="AM55" s="3">
        <v>6.4968553376233695E-4</v>
      </c>
      <c r="AN55" s="4">
        <v>-9.8500000000000004E-2</v>
      </c>
      <c r="AO55" s="4">
        <v>2.4400000000000002E-2</v>
      </c>
      <c r="AP55" s="3">
        <v>5.3380000000000001E-5</v>
      </c>
      <c r="AQ55" t="s">
        <v>521</v>
      </c>
      <c r="AR55">
        <v>120064</v>
      </c>
      <c r="AS55">
        <v>59841</v>
      </c>
      <c r="AT55">
        <v>60223</v>
      </c>
      <c r="AU55">
        <v>52</v>
      </c>
      <c r="AV55" s="4">
        <v>0.53269999999999995</v>
      </c>
      <c r="AW55" s="4">
        <v>1.4200000000000001E-2</v>
      </c>
      <c r="AX55" s="4">
        <v>0.46729999999999999</v>
      </c>
      <c r="AY55">
        <v>89</v>
      </c>
      <c r="AZ55">
        <v>86</v>
      </c>
      <c r="BA55" s="4">
        <v>96.629199999999997</v>
      </c>
      <c r="BB55" s="4">
        <v>-1.9E-2</v>
      </c>
      <c r="BC55" s="4">
        <v>2.0400000000000001E-2</v>
      </c>
      <c r="BD55" s="3">
        <v>0.35220000000000001</v>
      </c>
      <c r="BE55" t="s">
        <v>522</v>
      </c>
      <c r="BF55">
        <v>62809</v>
      </c>
      <c r="BG55">
        <v>31003</v>
      </c>
      <c r="BH55">
        <v>31806</v>
      </c>
      <c r="BI55">
        <v>52</v>
      </c>
      <c r="BJ55" s="4">
        <v>1.1299999999999999E-2</v>
      </c>
      <c r="BK55" s="4">
        <v>1.6500000000000001E-2</v>
      </c>
      <c r="BL55" s="3">
        <v>0.49059999999999998</v>
      </c>
      <c r="BM55" t="s">
        <v>523</v>
      </c>
      <c r="BN55">
        <v>62276</v>
      </c>
      <c r="BO55">
        <v>30455</v>
      </c>
      <c r="BP55">
        <v>31821</v>
      </c>
      <c r="BQ55">
        <v>53</v>
      </c>
      <c r="BR55" s="4">
        <v>-1.1548326216826801</v>
      </c>
      <c r="BS55" s="3">
        <v>0.24815897550876301</v>
      </c>
      <c r="BT55" s="4">
        <v>0.53290000000000004</v>
      </c>
      <c r="BU55" s="4">
        <v>1.5100000000000001E-2</v>
      </c>
      <c r="BV55" s="4">
        <v>-9.9299999999999999E-2</v>
      </c>
      <c r="BW55" s="4">
        <v>2.4799999999999999E-2</v>
      </c>
      <c r="BX55" s="3">
        <v>6.0829999999999999E-5</v>
      </c>
      <c r="BY55" t="s">
        <v>524</v>
      </c>
      <c r="BZ55">
        <v>103077</v>
      </c>
      <c r="CA55">
        <v>52499</v>
      </c>
      <c r="CB55">
        <v>50578</v>
      </c>
      <c r="CC55">
        <v>50</v>
      </c>
      <c r="CD55" s="15">
        <v>-4.53E-2</v>
      </c>
      <c r="CE55" s="15">
        <v>5.5899999999999998E-2</v>
      </c>
      <c r="CF55" s="16">
        <v>0.41810000000000003</v>
      </c>
      <c r="CG55" s="15">
        <f>1-0.5316</f>
        <v>0.46840000000000004</v>
      </c>
      <c r="CH55" t="s">
        <v>525</v>
      </c>
      <c r="CI55" s="12">
        <v>17101</v>
      </c>
      <c r="CJ55" s="12">
        <v>7406</v>
      </c>
      <c r="CK55" s="12">
        <v>9695</v>
      </c>
      <c r="CL55" s="10">
        <v>3</v>
      </c>
      <c r="CM55" s="4">
        <v>-9.0399999999999994E-2</v>
      </c>
      <c r="CN55" s="4">
        <v>2.2700000000000001E-2</v>
      </c>
      <c r="CO55" s="3">
        <v>6.6450000000000002E-5</v>
      </c>
      <c r="CP55" t="s">
        <v>325</v>
      </c>
    </row>
    <row r="56" spans="1:94" x14ac:dyDescent="0.2">
      <c r="A56" t="s">
        <v>527</v>
      </c>
      <c r="B56">
        <v>23</v>
      </c>
      <c r="C56">
        <v>129227453</v>
      </c>
      <c r="D56" t="s">
        <v>3</v>
      </c>
      <c r="E56" t="s">
        <v>34</v>
      </c>
      <c r="F56" t="s">
        <v>37</v>
      </c>
      <c r="G56" s="7" t="s">
        <v>535</v>
      </c>
      <c r="H56" s="4">
        <v>-0.19370000000000001</v>
      </c>
      <c r="I56" s="4">
        <v>4.8899999999999999E-2</v>
      </c>
      <c r="J56" s="3">
        <v>7.5179999999999995E-5</v>
      </c>
      <c r="K56" t="s">
        <v>528</v>
      </c>
      <c r="L56">
        <v>29067</v>
      </c>
      <c r="M56">
        <v>12865</v>
      </c>
      <c r="N56">
        <v>16202</v>
      </c>
      <c r="O56">
        <v>14</v>
      </c>
      <c r="P56" s="4">
        <v>0.57530000000000003</v>
      </c>
      <c r="Q56" s="4">
        <v>1.44E-2</v>
      </c>
      <c r="R56" s="4">
        <v>0.42470000000000002</v>
      </c>
      <c r="S56">
        <v>89</v>
      </c>
      <c r="T56">
        <v>27</v>
      </c>
      <c r="U56" s="4">
        <v>30.3371</v>
      </c>
      <c r="V56" s="4">
        <v>-5.4100000000000002E-2</v>
      </c>
      <c r="W56" s="4">
        <v>2.6499999999999999E-2</v>
      </c>
      <c r="X56" s="3">
        <v>4.1149999999999999E-2</v>
      </c>
      <c r="Y56" t="s">
        <v>529</v>
      </c>
      <c r="Z56">
        <v>15459</v>
      </c>
      <c r="AA56">
        <v>6853</v>
      </c>
      <c r="AB56">
        <v>8606</v>
      </c>
      <c r="AC56">
        <v>14</v>
      </c>
      <c r="AD56" s="4">
        <v>6.1699999999999998E-2</v>
      </c>
      <c r="AE56" s="4">
        <v>2.0400000000000001E-2</v>
      </c>
      <c r="AF56" s="3">
        <v>2.477E-3</v>
      </c>
      <c r="AG56" t="s">
        <v>530</v>
      </c>
      <c r="AH56">
        <v>13608</v>
      </c>
      <c r="AI56">
        <v>6012</v>
      </c>
      <c r="AJ56">
        <v>7596</v>
      </c>
      <c r="AK56">
        <v>14</v>
      </c>
      <c r="AL56" s="4">
        <v>-3.46264555697956</v>
      </c>
      <c r="AM56" s="3">
        <v>5.3489250973366795E-4</v>
      </c>
      <c r="AN56" s="4">
        <v>-0.20780000000000001</v>
      </c>
      <c r="AO56" s="4">
        <v>5.1900000000000002E-2</v>
      </c>
      <c r="AP56" s="3">
        <v>6.3109999999999997E-5</v>
      </c>
      <c r="AQ56" t="s">
        <v>531</v>
      </c>
      <c r="AR56">
        <v>29067</v>
      </c>
      <c r="AS56">
        <v>12865</v>
      </c>
      <c r="AT56">
        <v>16202</v>
      </c>
      <c r="AU56">
        <v>14</v>
      </c>
      <c r="AV56" s="4">
        <v>0.57540000000000002</v>
      </c>
      <c r="AW56" s="4">
        <v>1.41E-2</v>
      </c>
      <c r="AX56" s="4">
        <v>0.42459999999999998</v>
      </c>
      <c r="AY56">
        <v>89</v>
      </c>
      <c r="AZ56">
        <v>27</v>
      </c>
      <c r="BA56" s="4">
        <v>30.3371</v>
      </c>
      <c r="BB56" s="4">
        <v>-8.6599999999999996E-2</v>
      </c>
      <c r="BC56" s="4">
        <v>5.4899999999999997E-2</v>
      </c>
      <c r="BD56" s="3">
        <v>0.115</v>
      </c>
      <c r="BE56" t="s">
        <v>532</v>
      </c>
      <c r="BF56">
        <v>15459</v>
      </c>
      <c r="BG56">
        <v>6853</v>
      </c>
      <c r="BH56">
        <v>8606</v>
      </c>
      <c r="BI56">
        <v>14</v>
      </c>
      <c r="BJ56" s="4">
        <v>0.1358</v>
      </c>
      <c r="BK56" s="4">
        <v>4.53E-2</v>
      </c>
      <c r="BL56" s="3">
        <v>2.7230000000000002E-3</v>
      </c>
      <c r="BM56" t="s">
        <v>533</v>
      </c>
      <c r="BN56">
        <v>13172</v>
      </c>
      <c r="BO56">
        <v>5998</v>
      </c>
      <c r="BP56">
        <v>7174</v>
      </c>
      <c r="BQ56">
        <v>13</v>
      </c>
      <c r="BR56" s="4">
        <v>-3.1246250046417501</v>
      </c>
      <c r="BS56" s="3">
        <v>1.78031859225976E-3</v>
      </c>
      <c r="BT56" s="4">
        <v>0.57530000000000003</v>
      </c>
      <c r="BU56" s="4">
        <v>1.44E-2</v>
      </c>
      <c r="BV56" s="4">
        <v>-0.19370000000000001</v>
      </c>
      <c r="BW56" s="4">
        <v>4.8899999999999999E-2</v>
      </c>
      <c r="BX56" s="3">
        <v>7.5179999999999995E-5</v>
      </c>
      <c r="BY56" t="s">
        <v>534</v>
      </c>
      <c r="BZ56">
        <v>29067</v>
      </c>
      <c r="CA56">
        <v>12865</v>
      </c>
      <c r="CB56">
        <v>16202</v>
      </c>
      <c r="CC56">
        <v>14</v>
      </c>
      <c r="CD56" s="15" t="s">
        <v>315</v>
      </c>
      <c r="CE56" s="15" t="s">
        <v>315</v>
      </c>
      <c r="CF56" s="16" t="s">
        <v>315</v>
      </c>
      <c r="CG56" s="15" t="s">
        <v>315</v>
      </c>
      <c r="CH56" t="s">
        <v>315</v>
      </c>
      <c r="CI56" s="12" t="s">
        <v>315</v>
      </c>
      <c r="CJ56" s="12" t="s">
        <v>315</v>
      </c>
      <c r="CK56" s="12" t="s">
        <v>315</v>
      </c>
      <c r="CL56" s="10" t="s">
        <v>315</v>
      </c>
      <c r="CM56" s="4">
        <v>-0.19370000000000001</v>
      </c>
      <c r="CN56" s="4">
        <v>4.8899999999999999E-2</v>
      </c>
      <c r="CO56" s="3">
        <v>7.4590000000000002E-5</v>
      </c>
      <c r="CP56" t="s">
        <v>319</v>
      </c>
    </row>
    <row r="57" spans="1:94" x14ac:dyDescent="0.2">
      <c r="A57" t="s">
        <v>195</v>
      </c>
      <c r="B57">
        <v>23</v>
      </c>
      <c r="C57">
        <v>137197829</v>
      </c>
      <c r="D57" t="s">
        <v>35</v>
      </c>
      <c r="E57" t="s">
        <v>34</v>
      </c>
      <c r="F57" t="s">
        <v>32</v>
      </c>
      <c r="G57" s="7" t="s">
        <v>544</v>
      </c>
      <c r="H57" s="4">
        <v>9.0700000000000003E-2</v>
      </c>
      <c r="I57" s="4">
        <v>2.3E-2</v>
      </c>
      <c r="J57" s="3">
        <v>7.9029999999999994E-5</v>
      </c>
      <c r="K57" t="s">
        <v>536</v>
      </c>
      <c r="L57">
        <v>119787</v>
      </c>
      <c r="M57">
        <v>59751</v>
      </c>
      <c r="N57">
        <v>60036</v>
      </c>
      <c r="O57">
        <v>49</v>
      </c>
      <c r="P57" s="4">
        <v>0.41360000000000002</v>
      </c>
      <c r="Q57" s="4">
        <v>1.9599999999999999E-2</v>
      </c>
      <c r="R57" s="4">
        <v>0.41360000000000002</v>
      </c>
      <c r="S57">
        <v>89</v>
      </c>
      <c r="T57">
        <v>86</v>
      </c>
      <c r="U57" s="4">
        <v>96.629199999999997</v>
      </c>
      <c r="V57" s="4">
        <v>2.2700000000000001E-2</v>
      </c>
      <c r="W57" s="4">
        <v>1.2800000000000001E-2</v>
      </c>
      <c r="X57" s="3">
        <v>7.578E-2</v>
      </c>
      <c r="Y57" t="s">
        <v>537</v>
      </c>
      <c r="Z57">
        <v>62766</v>
      </c>
      <c r="AA57">
        <v>31040</v>
      </c>
      <c r="AB57">
        <v>31726</v>
      </c>
      <c r="AC57">
        <v>49</v>
      </c>
      <c r="AD57" s="4">
        <v>-3.2399999999999998E-2</v>
      </c>
      <c r="AE57" s="4">
        <v>9.2999999999999992E-3</v>
      </c>
      <c r="AF57" s="3">
        <v>5.176E-4</v>
      </c>
      <c r="AG57" t="s">
        <v>538</v>
      </c>
      <c r="AH57">
        <v>62050</v>
      </c>
      <c r="AI57">
        <v>30355</v>
      </c>
      <c r="AJ57">
        <v>31695</v>
      </c>
      <c r="AK57">
        <v>49</v>
      </c>
      <c r="AL57" s="4">
        <v>3.4825322682038702</v>
      </c>
      <c r="AM57" s="3">
        <v>4.96695356070649E-4</v>
      </c>
      <c r="AN57" s="4">
        <v>0.1033</v>
      </c>
      <c r="AO57" s="4">
        <v>2.47E-2</v>
      </c>
      <c r="AP57" s="3">
        <v>2.968E-5</v>
      </c>
      <c r="AQ57" t="s">
        <v>539</v>
      </c>
      <c r="AR57">
        <v>119672</v>
      </c>
      <c r="AS57">
        <v>59687</v>
      </c>
      <c r="AT57">
        <v>59985</v>
      </c>
      <c r="AU57">
        <v>49</v>
      </c>
      <c r="AV57" s="4">
        <v>0.41320000000000001</v>
      </c>
      <c r="AW57" s="4">
        <v>0.02</v>
      </c>
      <c r="AX57" s="4">
        <v>0.41320000000000001</v>
      </c>
      <c r="AY57">
        <v>89</v>
      </c>
      <c r="AZ57">
        <v>85</v>
      </c>
      <c r="BA57" s="4">
        <v>95.505600000000001</v>
      </c>
      <c r="BB57" s="4">
        <v>2.8500000000000001E-2</v>
      </c>
      <c r="BC57" s="4">
        <v>2.06E-2</v>
      </c>
      <c r="BD57" s="3">
        <v>0.16650000000000001</v>
      </c>
      <c r="BE57" t="s">
        <v>540</v>
      </c>
      <c r="BF57">
        <v>62666</v>
      </c>
      <c r="BG57">
        <v>30948</v>
      </c>
      <c r="BH57">
        <v>31718</v>
      </c>
      <c r="BI57">
        <v>49</v>
      </c>
      <c r="BJ57" s="4">
        <v>-8.0999999999999996E-3</v>
      </c>
      <c r="BK57" s="4">
        <v>1.67E-2</v>
      </c>
      <c r="BL57" s="3">
        <v>0.62939999999999996</v>
      </c>
      <c r="BM57" t="s">
        <v>541</v>
      </c>
      <c r="BN57">
        <v>62055</v>
      </c>
      <c r="BO57">
        <v>30357</v>
      </c>
      <c r="BP57">
        <v>31698</v>
      </c>
      <c r="BQ57">
        <v>49</v>
      </c>
      <c r="BR57" s="4">
        <v>1.38014976234922</v>
      </c>
      <c r="BS57" s="3">
        <v>0.16754053828066301</v>
      </c>
      <c r="BT57" s="4">
        <v>0.41210000000000002</v>
      </c>
      <c r="BU57" s="4">
        <v>2.1100000000000001E-2</v>
      </c>
      <c r="BV57" s="4">
        <v>0.1</v>
      </c>
      <c r="BW57" s="4">
        <v>2.52E-2</v>
      </c>
      <c r="BX57" s="3">
        <v>7.0439999999999996E-5</v>
      </c>
      <c r="BY57" t="s">
        <v>542</v>
      </c>
      <c r="BZ57">
        <v>102636</v>
      </c>
      <c r="CA57">
        <v>52331</v>
      </c>
      <c r="CB57">
        <v>50305</v>
      </c>
      <c r="CC57">
        <v>46</v>
      </c>
      <c r="CD57" s="15">
        <v>4.3799999999999999E-2</v>
      </c>
      <c r="CE57" s="15">
        <v>5.6500000000000002E-2</v>
      </c>
      <c r="CF57" s="16">
        <v>0.4375</v>
      </c>
      <c r="CG57" s="15">
        <v>0.4214</v>
      </c>
      <c r="CH57" t="s">
        <v>543</v>
      </c>
      <c r="CI57" s="12">
        <v>17151</v>
      </c>
      <c r="CJ57" s="12">
        <v>7420</v>
      </c>
      <c r="CK57" s="12">
        <v>9731</v>
      </c>
      <c r="CL57" s="10">
        <v>3</v>
      </c>
      <c r="CM57" s="4">
        <v>9.0700000000000003E-2</v>
      </c>
      <c r="CN57" s="4">
        <v>2.3E-2</v>
      </c>
      <c r="CO57" s="3">
        <v>8.1520000000000006E-5</v>
      </c>
      <c r="CP57" t="s">
        <v>346</v>
      </c>
    </row>
    <row r="58" spans="1:94" x14ac:dyDescent="0.2">
      <c r="A58" t="s">
        <v>545</v>
      </c>
      <c r="B58">
        <v>23</v>
      </c>
      <c r="C58">
        <v>23138033</v>
      </c>
      <c r="D58" t="s">
        <v>35</v>
      </c>
      <c r="E58" t="s">
        <v>34</v>
      </c>
      <c r="F58" t="s">
        <v>550</v>
      </c>
      <c r="G58" s="7" t="s">
        <v>551</v>
      </c>
      <c r="H58" s="4">
        <v>-0.1646</v>
      </c>
      <c r="I58" s="4">
        <v>4.1799999999999997E-2</v>
      </c>
      <c r="J58" s="3">
        <v>8.0900000000000001E-5</v>
      </c>
      <c r="K58" t="s">
        <v>546</v>
      </c>
      <c r="L58">
        <v>47211</v>
      </c>
      <c r="M58">
        <v>24761</v>
      </c>
      <c r="N58">
        <v>22450</v>
      </c>
      <c r="O58">
        <v>11</v>
      </c>
      <c r="P58" s="4">
        <v>0.28620000000000001</v>
      </c>
      <c r="Q58" s="4">
        <v>2.3400000000000001E-2</v>
      </c>
      <c r="R58" s="4">
        <v>0.28620000000000001</v>
      </c>
      <c r="S58">
        <v>89</v>
      </c>
      <c r="T58">
        <v>41</v>
      </c>
      <c r="U58" s="4">
        <v>46.067399999999999</v>
      </c>
      <c r="V58" s="4">
        <v>-2.87E-2</v>
      </c>
      <c r="W58" s="4">
        <v>2.46E-2</v>
      </c>
      <c r="X58" s="3">
        <v>0.24299999999999999</v>
      </c>
      <c r="Y58" t="s">
        <v>547</v>
      </c>
      <c r="Z58">
        <v>22982</v>
      </c>
      <c r="AA58">
        <v>11266</v>
      </c>
      <c r="AB58">
        <v>11716</v>
      </c>
      <c r="AC58">
        <v>11</v>
      </c>
      <c r="AD58" s="4">
        <v>7.2099999999999997E-2</v>
      </c>
      <c r="AE58" s="4">
        <v>1.6799999999999999E-2</v>
      </c>
      <c r="AF58" s="3">
        <v>1.808E-5</v>
      </c>
      <c r="AG58" t="s">
        <v>548</v>
      </c>
      <c r="AH58">
        <v>24229</v>
      </c>
      <c r="AI58">
        <v>13495</v>
      </c>
      <c r="AJ58">
        <v>10734</v>
      </c>
      <c r="AK58">
        <v>11</v>
      </c>
      <c r="AL58" s="4">
        <v>-3.3837698769452</v>
      </c>
      <c r="AM58" s="3">
        <v>7.1497901842081199E-4</v>
      </c>
      <c r="AN58" s="4" t="s">
        <v>315</v>
      </c>
      <c r="AO58" s="4" t="s">
        <v>315</v>
      </c>
      <c r="AP58" t="s">
        <v>315</v>
      </c>
      <c r="AQ58" t="s">
        <v>315</v>
      </c>
      <c r="AR58" t="s">
        <v>315</v>
      </c>
      <c r="AS58" t="s">
        <v>315</v>
      </c>
      <c r="AT58" t="s">
        <v>315</v>
      </c>
      <c r="AU58" t="s">
        <v>315</v>
      </c>
      <c r="AV58" s="4" t="s">
        <v>315</v>
      </c>
      <c r="AW58" s="4" t="s">
        <v>315</v>
      </c>
      <c r="AX58" s="4" t="s">
        <v>315</v>
      </c>
      <c r="AY58" t="s">
        <v>315</v>
      </c>
      <c r="AZ58" t="s">
        <v>315</v>
      </c>
      <c r="BA58" s="4" t="s">
        <v>315</v>
      </c>
      <c r="BB58" s="4" t="s">
        <v>315</v>
      </c>
      <c r="BC58" s="4" t="s">
        <v>315</v>
      </c>
      <c r="BD58" s="3" t="s">
        <v>315</v>
      </c>
      <c r="BE58" t="s">
        <v>315</v>
      </c>
      <c r="BF58" t="s">
        <v>315</v>
      </c>
      <c r="BG58" t="s">
        <v>315</v>
      </c>
      <c r="BH58" t="s">
        <v>315</v>
      </c>
      <c r="BI58" t="s">
        <v>315</v>
      </c>
      <c r="BJ58" s="4" t="s">
        <v>315</v>
      </c>
      <c r="BK58" s="4" t="s">
        <v>315</v>
      </c>
      <c r="BL58" s="3" t="s">
        <v>315</v>
      </c>
      <c r="BM58" t="s">
        <v>315</v>
      </c>
      <c r="BN58" t="s">
        <v>315</v>
      </c>
      <c r="BO58" t="s">
        <v>315</v>
      </c>
      <c r="BP58" t="s">
        <v>315</v>
      </c>
      <c r="BQ58" t="s">
        <v>315</v>
      </c>
      <c r="BR58" s="4" t="s">
        <v>315</v>
      </c>
      <c r="BS58" s="3" t="s">
        <v>315</v>
      </c>
      <c r="BT58" s="4">
        <v>0.28620000000000001</v>
      </c>
      <c r="BU58" s="4">
        <v>2.3400000000000001E-2</v>
      </c>
      <c r="BV58" s="4">
        <v>-0.1646</v>
      </c>
      <c r="BW58" s="4">
        <v>4.1799999999999997E-2</v>
      </c>
      <c r="BX58" s="3">
        <v>8.0900000000000001E-5</v>
      </c>
      <c r="BY58" t="s">
        <v>549</v>
      </c>
      <c r="BZ58">
        <v>47211</v>
      </c>
      <c r="CA58">
        <v>24761</v>
      </c>
      <c r="CB58">
        <v>22450</v>
      </c>
      <c r="CC58">
        <v>11</v>
      </c>
      <c r="CD58" s="15" t="s">
        <v>315</v>
      </c>
      <c r="CE58" s="15" t="s">
        <v>315</v>
      </c>
      <c r="CF58" s="16" t="s">
        <v>315</v>
      </c>
      <c r="CG58" s="15" t="s">
        <v>315</v>
      </c>
      <c r="CH58" t="s">
        <v>315</v>
      </c>
      <c r="CI58" s="12" t="s">
        <v>315</v>
      </c>
      <c r="CJ58" s="12" t="s">
        <v>315</v>
      </c>
      <c r="CK58" s="12" t="s">
        <v>315</v>
      </c>
      <c r="CL58" s="10" t="s">
        <v>315</v>
      </c>
      <c r="CM58" s="4">
        <v>-0.1646</v>
      </c>
      <c r="CN58" s="4">
        <v>4.1799999999999997E-2</v>
      </c>
      <c r="CO58" s="3">
        <v>8.2230000000000004E-5</v>
      </c>
      <c r="CP58" t="s">
        <v>319</v>
      </c>
    </row>
    <row r="59" spans="1:94" x14ac:dyDescent="0.2">
      <c r="J59" s="3"/>
      <c r="K59"/>
      <c r="L59"/>
      <c r="S59"/>
      <c r="T59"/>
      <c r="Z59"/>
      <c r="AA59"/>
      <c r="AB59"/>
      <c r="AH59"/>
      <c r="AI59"/>
      <c r="AR59"/>
      <c r="CH59"/>
    </row>
    <row r="60" spans="1:94" x14ac:dyDescent="0.2">
      <c r="A60" s="1" t="s">
        <v>113</v>
      </c>
      <c r="J60"/>
      <c r="K60"/>
      <c r="L60"/>
      <c r="S60"/>
      <c r="T60"/>
      <c r="Z60"/>
      <c r="AA60"/>
      <c r="AB60"/>
      <c r="AH60"/>
      <c r="AI60"/>
      <c r="AR60"/>
      <c r="CH60"/>
      <c r="CO60"/>
    </row>
    <row r="61" spans="1:94" x14ac:dyDescent="0.2">
      <c r="A61" t="s">
        <v>169</v>
      </c>
      <c r="B61">
        <v>23</v>
      </c>
      <c r="C61">
        <v>28685498</v>
      </c>
      <c r="D61" t="s">
        <v>35</v>
      </c>
      <c r="E61" t="s">
        <v>34</v>
      </c>
      <c r="F61" t="s">
        <v>37</v>
      </c>
      <c r="G61" s="7" t="s">
        <v>170</v>
      </c>
      <c r="H61" s="4">
        <v>-0.13450000000000001</v>
      </c>
      <c r="I61" s="4">
        <v>3.1899999999999998E-2</v>
      </c>
      <c r="J61" s="3">
        <v>2.516E-5</v>
      </c>
      <c r="K61" t="s">
        <v>552</v>
      </c>
      <c r="L61">
        <v>63336</v>
      </c>
      <c r="M61">
        <v>32610</v>
      </c>
      <c r="N61">
        <v>30726</v>
      </c>
      <c r="O61">
        <v>27</v>
      </c>
      <c r="P61" s="4">
        <v>0.5444</v>
      </c>
      <c r="Q61" s="4">
        <v>2.2200000000000001E-2</v>
      </c>
      <c r="R61" s="4">
        <v>0.4556</v>
      </c>
      <c r="S61">
        <v>92</v>
      </c>
      <c r="T61">
        <v>56</v>
      </c>
      <c r="U61" s="4">
        <v>60.869599999999998</v>
      </c>
      <c r="V61" s="4">
        <v>-5.0099999999999999E-2</v>
      </c>
      <c r="W61" s="4">
        <v>1.8200000000000001E-2</v>
      </c>
      <c r="X61" s="3">
        <v>5.96E-3</v>
      </c>
      <c r="Y61" t="s">
        <v>553</v>
      </c>
      <c r="Z61">
        <v>31478</v>
      </c>
      <c r="AA61">
        <v>15681</v>
      </c>
      <c r="AB61">
        <v>15797</v>
      </c>
      <c r="AC61">
        <v>27</v>
      </c>
      <c r="AD61" s="4">
        <v>3.6200000000000003E-2</v>
      </c>
      <c r="AE61" s="4">
        <v>1.2999999999999999E-2</v>
      </c>
      <c r="AF61" s="3">
        <v>5.3200000000000001E-3</v>
      </c>
      <c r="AG61" t="s">
        <v>554</v>
      </c>
      <c r="AH61">
        <v>31846</v>
      </c>
      <c r="AI61">
        <v>16914</v>
      </c>
      <c r="AJ61">
        <v>14932</v>
      </c>
      <c r="AK61">
        <v>27</v>
      </c>
      <c r="AL61" s="4">
        <v>-3.85852739368908</v>
      </c>
      <c r="AM61" s="3">
        <v>1.14072283576744E-4</v>
      </c>
      <c r="AN61" s="4">
        <v>-0.1419</v>
      </c>
      <c r="AO61" s="4">
        <v>3.3799999999999997E-2</v>
      </c>
      <c r="AP61" s="3">
        <v>2.673E-5</v>
      </c>
      <c r="AQ61" t="s">
        <v>555</v>
      </c>
      <c r="AR61">
        <v>63336</v>
      </c>
      <c r="AS61">
        <v>32610</v>
      </c>
      <c r="AT61">
        <v>30726</v>
      </c>
      <c r="AU61">
        <v>27</v>
      </c>
      <c r="AV61" s="4">
        <v>0.54420000000000002</v>
      </c>
      <c r="AW61" s="4">
        <v>2.1999999999999999E-2</v>
      </c>
      <c r="AX61" s="4">
        <v>0.45579999999999998</v>
      </c>
      <c r="AY61">
        <v>92</v>
      </c>
      <c r="AZ61">
        <v>56</v>
      </c>
      <c r="BA61" s="4">
        <v>60.869599999999998</v>
      </c>
      <c r="BB61" s="4">
        <v>-5.8700000000000002E-2</v>
      </c>
      <c r="BC61" s="4">
        <v>3.7699999999999997E-2</v>
      </c>
      <c r="BD61" s="3">
        <v>0.1193</v>
      </c>
      <c r="BE61" t="s">
        <v>556</v>
      </c>
      <c r="BF61">
        <v>31380</v>
      </c>
      <c r="BG61">
        <v>15591</v>
      </c>
      <c r="BH61">
        <v>15789</v>
      </c>
      <c r="BI61">
        <v>27</v>
      </c>
      <c r="BJ61" s="4">
        <v>2.01E-2</v>
      </c>
      <c r="BK61" s="4">
        <v>2.7900000000000001E-2</v>
      </c>
      <c r="BL61" s="3">
        <v>0.47270000000000001</v>
      </c>
      <c r="BM61" t="s">
        <v>557</v>
      </c>
      <c r="BN61">
        <v>31858</v>
      </c>
      <c r="BO61">
        <v>16929</v>
      </c>
      <c r="BP61">
        <v>14929</v>
      </c>
      <c r="BQ61">
        <v>27</v>
      </c>
      <c r="BR61" s="4">
        <v>-1.6801362035289</v>
      </c>
      <c r="BS61" s="3">
        <v>9.2930818382459396E-2</v>
      </c>
      <c r="BT61" s="4">
        <v>0.5444</v>
      </c>
      <c r="BU61" s="4">
        <v>2.2200000000000001E-2</v>
      </c>
      <c r="BV61" s="4">
        <v>-0.13450000000000001</v>
      </c>
      <c r="BW61" s="4">
        <v>3.1899999999999998E-2</v>
      </c>
      <c r="BX61" s="3">
        <v>2.516E-5</v>
      </c>
      <c r="BY61" t="s">
        <v>558</v>
      </c>
      <c r="BZ61">
        <v>63336</v>
      </c>
      <c r="CA61">
        <v>32610</v>
      </c>
      <c r="CB61">
        <v>30726</v>
      </c>
      <c r="CC61">
        <v>27</v>
      </c>
      <c r="CD61" s="15" t="s">
        <v>315</v>
      </c>
      <c r="CE61" s="15" t="s">
        <v>315</v>
      </c>
      <c r="CF61" s="16" t="s">
        <v>315</v>
      </c>
      <c r="CG61" s="15" t="s">
        <v>315</v>
      </c>
      <c r="CH61" t="s">
        <v>315</v>
      </c>
      <c r="CI61" s="12" t="s">
        <v>315</v>
      </c>
      <c r="CJ61" s="12" t="s">
        <v>315</v>
      </c>
      <c r="CK61" s="12" t="s">
        <v>315</v>
      </c>
      <c r="CL61" s="10" t="s">
        <v>315</v>
      </c>
      <c r="CM61" s="4">
        <v>-0.13450000000000001</v>
      </c>
      <c r="CN61" s="4">
        <v>3.1899999999999998E-2</v>
      </c>
      <c r="CO61" s="3">
        <v>2.4830000000000001E-5</v>
      </c>
      <c r="CP61" t="s">
        <v>319</v>
      </c>
    </row>
    <row r="62" spans="1:94" x14ac:dyDescent="0.2">
      <c r="A62" t="s">
        <v>174</v>
      </c>
      <c r="B62">
        <v>23</v>
      </c>
      <c r="C62">
        <v>120629826</v>
      </c>
      <c r="D62" t="s">
        <v>3</v>
      </c>
      <c r="E62" t="s">
        <v>33</v>
      </c>
      <c r="F62" t="s">
        <v>32</v>
      </c>
      <c r="G62" s="7" t="s">
        <v>515</v>
      </c>
      <c r="H62" s="4">
        <v>-0.1207</v>
      </c>
      <c r="I62" s="4">
        <v>2.93E-2</v>
      </c>
      <c r="J62" s="3">
        <v>3.7079999999999997E-5</v>
      </c>
      <c r="K62" t="s">
        <v>186</v>
      </c>
      <c r="L62">
        <v>116726</v>
      </c>
      <c r="M62">
        <v>57551</v>
      </c>
      <c r="N62">
        <v>59175</v>
      </c>
      <c r="O62">
        <v>44</v>
      </c>
      <c r="P62" s="4">
        <v>0.80210000000000004</v>
      </c>
      <c r="Q62" s="4">
        <v>2.2100000000000002E-2</v>
      </c>
      <c r="R62" s="4">
        <v>0.19789999999999999</v>
      </c>
      <c r="S62">
        <v>92</v>
      </c>
      <c r="T62">
        <v>83</v>
      </c>
      <c r="U62" s="4">
        <v>90.217399999999998</v>
      </c>
      <c r="V62" s="4">
        <v>-2.4799999999999999E-2</v>
      </c>
      <c r="W62" s="4">
        <v>1.6299999999999999E-2</v>
      </c>
      <c r="X62" s="3">
        <v>0.12690000000000001</v>
      </c>
      <c r="Y62" t="s">
        <v>187</v>
      </c>
      <c r="Z62">
        <v>61253</v>
      </c>
      <c r="AA62">
        <v>29626</v>
      </c>
      <c r="AB62">
        <v>31627</v>
      </c>
      <c r="AC62">
        <v>43</v>
      </c>
      <c r="AD62" s="4">
        <v>4.6699999999999998E-2</v>
      </c>
      <c r="AE62" s="4">
        <v>1.1900000000000001E-2</v>
      </c>
      <c r="AF62" s="3">
        <v>8.1899999999999999E-5</v>
      </c>
      <c r="AG62" t="s">
        <v>188</v>
      </c>
      <c r="AH62">
        <v>60981</v>
      </c>
      <c r="AI62">
        <v>29394</v>
      </c>
      <c r="AJ62">
        <v>31587</v>
      </c>
      <c r="AK62">
        <v>44</v>
      </c>
      <c r="AL62" s="4">
        <v>-3.5428179528992501</v>
      </c>
      <c r="AM62" s="3">
        <v>3.9587588141792998E-4</v>
      </c>
      <c r="AN62" s="4">
        <v>-0.1326</v>
      </c>
      <c r="AO62" s="4">
        <v>3.2000000000000001E-2</v>
      </c>
      <c r="AP62" s="3">
        <v>3.3569999999999999E-5</v>
      </c>
      <c r="AQ62" t="s">
        <v>559</v>
      </c>
      <c r="AR62">
        <v>114096</v>
      </c>
      <c r="AS62">
        <v>57014</v>
      </c>
      <c r="AT62">
        <v>57082</v>
      </c>
      <c r="AU62">
        <v>43</v>
      </c>
      <c r="AV62" s="4">
        <v>0.80179999999999996</v>
      </c>
      <c r="AW62" s="4">
        <v>2.3099999999999999E-2</v>
      </c>
      <c r="AX62" s="4">
        <v>0.19819999999999999</v>
      </c>
      <c r="AY62">
        <v>92</v>
      </c>
      <c r="AZ62">
        <v>80</v>
      </c>
      <c r="BA62" s="4">
        <v>86.956500000000005</v>
      </c>
      <c r="BB62" s="4">
        <v>-8.9300000000000004E-2</v>
      </c>
      <c r="BC62" s="4">
        <v>2.63E-2</v>
      </c>
      <c r="BD62" s="3">
        <v>6.9959999999999998E-4</v>
      </c>
      <c r="BE62" t="s">
        <v>560</v>
      </c>
      <c r="BF62">
        <v>59644</v>
      </c>
      <c r="BG62">
        <v>29381</v>
      </c>
      <c r="BH62">
        <v>30263</v>
      </c>
      <c r="BI62">
        <v>43</v>
      </c>
      <c r="BJ62" s="4">
        <v>5.3699999999999998E-2</v>
      </c>
      <c r="BK62" s="4">
        <v>2.1999999999999999E-2</v>
      </c>
      <c r="BL62" s="3">
        <v>1.464E-2</v>
      </c>
      <c r="BM62" t="s">
        <v>561</v>
      </c>
      <c r="BN62">
        <v>59067</v>
      </c>
      <c r="BO62">
        <v>29229</v>
      </c>
      <c r="BP62">
        <v>29838</v>
      </c>
      <c r="BQ62">
        <v>44</v>
      </c>
      <c r="BR62" s="4">
        <v>-4.1705144025429703</v>
      </c>
      <c r="BS62" s="3">
        <v>3.0391284608498601E-5</v>
      </c>
      <c r="BT62" s="4">
        <v>0.80159999999999998</v>
      </c>
      <c r="BU62" s="4">
        <v>2.4299999999999999E-2</v>
      </c>
      <c r="BV62" s="4">
        <v>-0.12570000000000001</v>
      </c>
      <c r="BW62" s="4">
        <v>3.2099999999999997E-2</v>
      </c>
      <c r="BX62" s="3">
        <v>9.1039999999999996E-5</v>
      </c>
      <c r="BY62" t="s">
        <v>562</v>
      </c>
      <c r="BZ62">
        <v>99723</v>
      </c>
      <c r="CA62">
        <v>50199</v>
      </c>
      <c r="CB62">
        <v>49524</v>
      </c>
      <c r="CC62">
        <v>41</v>
      </c>
      <c r="CD62" s="15">
        <v>-9.6100000000000005E-2</v>
      </c>
      <c r="CE62" s="15">
        <v>7.0800000000000002E-2</v>
      </c>
      <c r="CF62" s="16">
        <v>0.17480000000000001</v>
      </c>
      <c r="CG62" s="15">
        <f>1-0.805</f>
        <v>0.19499999999999995</v>
      </c>
      <c r="CH62" t="s">
        <v>514</v>
      </c>
      <c r="CI62" s="12">
        <v>17003</v>
      </c>
      <c r="CJ62" s="12">
        <v>7352</v>
      </c>
      <c r="CK62" s="12">
        <v>9651</v>
      </c>
      <c r="CL62" s="10">
        <v>3</v>
      </c>
      <c r="CM62" s="4">
        <v>-0.1207</v>
      </c>
      <c r="CN62" s="4">
        <v>2.92E-2</v>
      </c>
      <c r="CO62" s="3">
        <v>3.676E-5</v>
      </c>
      <c r="CP62" t="s">
        <v>325</v>
      </c>
    </row>
    <row r="63" spans="1:94" x14ac:dyDescent="0.2">
      <c r="A63" t="s">
        <v>189</v>
      </c>
      <c r="B63">
        <v>23</v>
      </c>
      <c r="C63">
        <v>24382950</v>
      </c>
      <c r="D63" t="s">
        <v>3</v>
      </c>
      <c r="E63" t="s">
        <v>33</v>
      </c>
      <c r="F63" t="s">
        <v>190</v>
      </c>
      <c r="G63" s="7" t="s">
        <v>191</v>
      </c>
      <c r="H63" s="4">
        <v>0.2064</v>
      </c>
      <c r="I63" s="4">
        <v>5.11E-2</v>
      </c>
      <c r="J63" s="3">
        <v>5.3260000000000002E-5</v>
      </c>
      <c r="K63" t="s">
        <v>192</v>
      </c>
      <c r="L63">
        <v>112941</v>
      </c>
      <c r="M63">
        <v>55297</v>
      </c>
      <c r="N63">
        <v>57644</v>
      </c>
      <c r="O63">
        <v>31</v>
      </c>
      <c r="P63" s="4">
        <v>5.8799999999999998E-2</v>
      </c>
      <c r="Q63" s="4">
        <v>7.7000000000000002E-3</v>
      </c>
      <c r="R63" s="4">
        <v>5.8799999999999998E-2</v>
      </c>
      <c r="S63">
        <v>92</v>
      </c>
      <c r="T63">
        <v>79</v>
      </c>
      <c r="U63" s="4">
        <v>85.869600000000005</v>
      </c>
      <c r="V63" s="4">
        <v>6.7199999999999996E-2</v>
      </c>
      <c r="W63" s="4">
        <v>2.81E-2</v>
      </c>
      <c r="X63" s="3">
        <v>1.6789999999999999E-2</v>
      </c>
      <c r="Y63" t="s">
        <v>193</v>
      </c>
      <c r="Z63">
        <v>59059</v>
      </c>
      <c r="AA63">
        <v>28597</v>
      </c>
      <c r="AB63">
        <v>30462</v>
      </c>
      <c r="AC63">
        <v>30</v>
      </c>
      <c r="AD63" s="4">
        <v>-6.2199999999999998E-2</v>
      </c>
      <c r="AE63" s="4">
        <v>2.0500000000000001E-2</v>
      </c>
      <c r="AF63" s="3">
        <v>2.3839999999999998E-3</v>
      </c>
      <c r="AG63" t="s">
        <v>194</v>
      </c>
      <c r="AH63">
        <v>58377</v>
      </c>
      <c r="AI63">
        <v>28062</v>
      </c>
      <c r="AJ63">
        <v>30315</v>
      </c>
      <c r="AK63">
        <v>31</v>
      </c>
      <c r="AL63" s="4">
        <v>3.7202036721271101</v>
      </c>
      <c r="AM63" s="3">
        <v>1.99062181197127E-4</v>
      </c>
      <c r="AN63" s="4">
        <v>0.23699999999999999</v>
      </c>
      <c r="AO63" s="4">
        <v>5.8900000000000001E-2</v>
      </c>
      <c r="AP63" s="3">
        <v>5.7880000000000001E-5</v>
      </c>
      <c r="AQ63" t="s">
        <v>563</v>
      </c>
      <c r="AR63">
        <v>108876</v>
      </c>
      <c r="AS63">
        <v>52912</v>
      </c>
      <c r="AT63">
        <v>55964</v>
      </c>
      <c r="AU63">
        <v>26</v>
      </c>
      <c r="AV63" s="4">
        <v>5.91E-2</v>
      </c>
      <c r="AW63" s="4">
        <v>7.7000000000000002E-3</v>
      </c>
      <c r="AX63" s="4">
        <v>5.91E-2</v>
      </c>
      <c r="AY63">
        <v>92</v>
      </c>
      <c r="AZ63">
        <v>69</v>
      </c>
      <c r="BA63" s="4">
        <v>75</v>
      </c>
      <c r="BB63" s="4">
        <v>3.4000000000000002E-2</v>
      </c>
      <c r="BC63" s="4">
        <v>4.8500000000000001E-2</v>
      </c>
      <c r="BD63" s="3">
        <v>0.48330000000000001</v>
      </c>
      <c r="BE63" t="s">
        <v>564</v>
      </c>
      <c r="BF63">
        <v>55098</v>
      </c>
      <c r="BG63">
        <v>26864</v>
      </c>
      <c r="BH63">
        <v>28234</v>
      </c>
      <c r="BI63">
        <v>24</v>
      </c>
      <c r="BJ63" s="4">
        <v>-7.7799999999999994E-2</v>
      </c>
      <c r="BK63" s="4">
        <v>4.6699999999999998E-2</v>
      </c>
      <c r="BL63" s="3">
        <v>9.5570000000000002E-2</v>
      </c>
      <c r="BM63" t="s">
        <v>565</v>
      </c>
      <c r="BN63">
        <v>50601</v>
      </c>
      <c r="BO63">
        <v>24712</v>
      </c>
      <c r="BP63">
        <v>25889</v>
      </c>
      <c r="BQ63">
        <v>22</v>
      </c>
      <c r="BR63" s="4">
        <v>1.6605128379437399</v>
      </c>
      <c r="BS63" s="3">
        <v>9.6811327427257399E-2</v>
      </c>
      <c r="BT63" s="4">
        <v>5.9200000000000003E-2</v>
      </c>
      <c r="BU63" s="4">
        <v>8.3999999999999995E-3</v>
      </c>
      <c r="BV63" s="4">
        <v>0.18970000000000001</v>
      </c>
      <c r="BW63" s="4">
        <v>5.5800000000000002E-2</v>
      </c>
      <c r="BX63" s="3">
        <v>6.7960000000000004E-4</v>
      </c>
      <c r="BY63" t="s">
        <v>566</v>
      </c>
      <c r="BZ63">
        <v>95919</v>
      </c>
      <c r="CA63">
        <v>47926</v>
      </c>
      <c r="CB63">
        <v>47993</v>
      </c>
      <c r="CC63">
        <v>28</v>
      </c>
      <c r="CD63" s="15">
        <v>0.2918</v>
      </c>
      <c r="CE63" s="15">
        <v>0.1265</v>
      </c>
      <c r="CF63" s="16">
        <v>2.1059999999999999E-2</v>
      </c>
      <c r="CG63" s="15">
        <v>5.7000000000000002E-2</v>
      </c>
      <c r="CH63" t="s">
        <v>480</v>
      </c>
      <c r="CI63" s="12">
        <v>17022</v>
      </c>
      <c r="CJ63" s="12">
        <v>7371</v>
      </c>
      <c r="CK63" s="12">
        <v>9651</v>
      </c>
      <c r="CL63" s="10">
        <v>3</v>
      </c>
      <c r="CM63" s="4">
        <v>0.20630000000000001</v>
      </c>
      <c r="CN63" s="4">
        <v>5.11E-2</v>
      </c>
      <c r="CO63" s="3">
        <v>5.3130000000000001E-5</v>
      </c>
      <c r="CP63" t="s">
        <v>346</v>
      </c>
    </row>
    <row r="64" spans="1:94" x14ac:dyDescent="0.2">
      <c r="A64" t="s">
        <v>195</v>
      </c>
      <c r="B64">
        <v>23</v>
      </c>
      <c r="C64">
        <v>137197829</v>
      </c>
      <c r="D64" t="s">
        <v>35</v>
      </c>
      <c r="E64" t="s">
        <v>34</v>
      </c>
      <c r="F64" t="s">
        <v>32</v>
      </c>
      <c r="G64" s="7" t="s">
        <v>544</v>
      </c>
      <c r="H64" s="4">
        <v>9.0800000000000006E-2</v>
      </c>
      <c r="I64" s="4">
        <v>2.2599999999999999E-2</v>
      </c>
      <c r="J64" s="3">
        <v>5.6499999999999998E-5</v>
      </c>
      <c r="K64" t="s">
        <v>196</v>
      </c>
      <c r="L64">
        <v>124926</v>
      </c>
      <c r="M64">
        <v>61567</v>
      </c>
      <c r="N64">
        <v>63359</v>
      </c>
      <c r="O64">
        <v>50</v>
      </c>
      <c r="P64" s="4">
        <v>0.41020000000000001</v>
      </c>
      <c r="Q64" s="4">
        <v>2.63E-2</v>
      </c>
      <c r="R64" s="4">
        <v>0.41020000000000001</v>
      </c>
      <c r="S64">
        <v>92</v>
      </c>
      <c r="T64">
        <v>89</v>
      </c>
      <c r="U64" s="4">
        <v>96.739099999999993</v>
      </c>
      <c r="V64" s="4">
        <v>2.1700000000000001E-2</v>
      </c>
      <c r="W64" s="4">
        <v>1.26E-2</v>
      </c>
      <c r="X64" s="3">
        <v>8.5599999999999996E-2</v>
      </c>
      <c r="Y64" t="s">
        <v>197</v>
      </c>
      <c r="Z64">
        <v>65326</v>
      </c>
      <c r="AA64">
        <v>31720</v>
      </c>
      <c r="AB64">
        <v>33606</v>
      </c>
      <c r="AC64">
        <v>50</v>
      </c>
      <c r="AD64" s="4">
        <v>-3.32E-2</v>
      </c>
      <c r="AE64" s="4">
        <v>9.1000000000000004E-3</v>
      </c>
      <c r="AF64" s="3">
        <v>2.7970000000000002E-4</v>
      </c>
      <c r="AG64" t="s">
        <v>198</v>
      </c>
      <c r="AH64">
        <v>64610</v>
      </c>
      <c r="AI64">
        <v>31035</v>
      </c>
      <c r="AJ64">
        <v>33575</v>
      </c>
      <c r="AK64">
        <v>50</v>
      </c>
      <c r="AL64" s="4">
        <v>3.5322452094566201</v>
      </c>
      <c r="AM64" s="3">
        <v>4.1204708374285902E-4</v>
      </c>
      <c r="AN64" s="4">
        <v>0.10390000000000001</v>
      </c>
      <c r="AO64" s="4">
        <v>2.4299999999999999E-2</v>
      </c>
      <c r="AP64" s="3">
        <v>1.8850000000000001E-5</v>
      </c>
      <c r="AQ64" t="s">
        <v>567</v>
      </c>
      <c r="AR64">
        <v>124810</v>
      </c>
      <c r="AS64">
        <v>61503</v>
      </c>
      <c r="AT64">
        <v>63307</v>
      </c>
      <c r="AU64">
        <v>50</v>
      </c>
      <c r="AV64" s="4">
        <v>0.40960000000000002</v>
      </c>
      <c r="AW64" s="4">
        <v>2.6800000000000001E-2</v>
      </c>
      <c r="AX64" s="4">
        <v>0.40960000000000002</v>
      </c>
      <c r="AY64">
        <v>92</v>
      </c>
      <c r="AZ64">
        <v>88</v>
      </c>
      <c r="BA64" s="4">
        <v>95.652199999999993</v>
      </c>
      <c r="BB64" s="4">
        <v>2.7E-2</v>
      </c>
      <c r="BC64" s="4">
        <v>2.06E-2</v>
      </c>
      <c r="BD64" s="3">
        <v>0.19070000000000001</v>
      </c>
      <c r="BE64" t="s">
        <v>568</v>
      </c>
      <c r="BF64">
        <v>65226</v>
      </c>
      <c r="BG64">
        <v>31628</v>
      </c>
      <c r="BH64">
        <v>33598</v>
      </c>
      <c r="BI64">
        <v>50</v>
      </c>
      <c r="BJ64" s="4">
        <v>-9.2999999999999992E-3</v>
      </c>
      <c r="BK64" s="4">
        <v>1.67E-2</v>
      </c>
      <c r="BL64" s="3">
        <v>0.57609999999999995</v>
      </c>
      <c r="BM64" t="s">
        <v>569</v>
      </c>
      <c r="BN64">
        <v>64634</v>
      </c>
      <c r="BO64">
        <v>31493</v>
      </c>
      <c r="BP64">
        <v>33141</v>
      </c>
      <c r="BQ64">
        <v>50</v>
      </c>
      <c r="BR64" s="4">
        <v>1.3688370593791499</v>
      </c>
      <c r="BS64" s="3">
        <v>0.171050213740958</v>
      </c>
      <c r="BT64" s="4">
        <v>0.40810000000000002</v>
      </c>
      <c r="BU64" s="4">
        <v>2.8199999999999999E-2</v>
      </c>
      <c r="BV64" s="4">
        <v>9.98E-2</v>
      </c>
      <c r="BW64" s="4">
        <v>2.46E-2</v>
      </c>
      <c r="BX64" s="3">
        <v>5.0370000000000001E-5</v>
      </c>
      <c r="BY64" t="s">
        <v>570</v>
      </c>
      <c r="BZ64">
        <v>107775</v>
      </c>
      <c r="CA64">
        <v>54147</v>
      </c>
      <c r="CB64">
        <v>53628</v>
      </c>
      <c r="CC64">
        <v>47</v>
      </c>
      <c r="CD64" s="15">
        <v>4.3799999999999999E-2</v>
      </c>
      <c r="CE64" s="15">
        <v>5.6500000000000002E-2</v>
      </c>
      <c r="CF64" s="16">
        <v>0.4375</v>
      </c>
      <c r="CG64" s="15">
        <v>0.4214</v>
      </c>
      <c r="CH64" t="s">
        <v>543</v>
      </c>
      <c r="CI64" s="12">
        <v>17151</v>
      </c>
      <c r="CJ64" s="12">
        <v>7420</v>
      </c>
      <c r="CK64" s="12">
        <v>9731</v>
      </c>
      <c r="CL64" s="10">
        <v>3</v>
      </c>
      <c r="CM64" s="4">
        <v>9.0899999999999995E-2</v>
      </c>
      <c r="CN64" s="4">
        <v>2.2599999999999999E-2</v>
      </c>
      <c r="CO64" s="3">
        <v>5.5989999999999998E-5</v>
      </c>
      <c r="CP64" t="s">
        <v>346</v>
      </c>
    </row>
    <row r="65" spans="1:94" x14ac:dyDescent="0.2">
      <c r="A65" t="s">
        <v>571</v>
      </c>
      <c r="B65">
        <v>23</v>
      </c>
      <c r="C65">
        <v>121005035</v>
      </c>
      <c r="D65" t="s">
        <v>35</v>
      </c>
      <c r="E65" t="s">
        <v>34</v>
      </c>
      <c r="F65" t="s">
        <v>32</v>
      </c>
      <c r="G65" s="7" t="s">
        <v>579</v>
      </c>
      <c r="H65" s="4">
        <v>-0.10290000000000001</v>
      </c>
      <c r="I65" s="4">
        <v>2.5700000000000001E-2</v>
      </c>
      <c r="J65" s="3">
        <v>6.2949999999999999E-5</v>
      </c>
      <c r="K65" t="s">
        <v>572</v>
      </c>
      <c r="L65">
        <v>100464</v>
      </c>
      <c r="M65">
        <v>50378</v>
      </c>
      <c r="N65">
        <v>50086</v>
      </c>
      <c r="O65">
        <v>38</v>
      </c>
      <c r="P65" s="4">
        <v>0.61909999999999998</v>
      </c>
      <c r="Q65" s="4">
        <v>4.58E-2</v>
      </c>
      <c r="R65" s="4">
        <v>0.38090000000000002</v>
      </c>
      <c r="S65">
        <v>92</v>
      </c>
      <c r="T65">
        <v>66</v>
      </c>
      <c r="U65" s="4">
        <v>71.739099999999993</v>
      </c>
      <c r="V65" s="4">
        <v>-8.6999999999999994E-3</v>
      </c>
      <c r="W65" s="4">
        <v>1.4200000000000001E-2</v>
      </c>
      <c r="X65" s="3">
        <v>0.54210000000000003</v>
      </c>
      <c r="Y65" t="s">
        <v>573</v>
      </c>
      <c r="Z65">
        <v>53821</v>
      </c>
      <c r="AA65">
        <v>26363</v>
      </c>
      <c r="AB65">
        <v>27458</v>
      </c>
      <c r="AC65">
        <v>38</v>
      </c>
      <c r="AD65" s="4">
        <v>4.2999999999999997E-2</v>
      </c>
      <c r="AE65" s="4">
        <v>1.0500000000000001E-2</v>
      </c>
      <c r="AF65" s="3">
        <v>4.0460000000000002E-5</v>
      </c>
      <c r="AG65" t="s">
        <v>574</v>
      </c>
      <c r="AH65">
        <v>51665</v>
      </c>
      <c r="AI65">
        <v>25214</v>
      </c>
      <c r="AJ65">
        <v>26451</v>
      </c>
      <c r="AK65">
        <v>38</v>
      </c>
      <c r="AL65" s="4">
        <v>-2.9274522360428201</v>
      </c>
      <c r="AM65" s="3">
        <v>3.41751549247154E-3</v>
      </c>
      <c r="AN65" s="4">
        <v>-0.1086</v>
      </c>
      <c r="AO65" s="4">
        <v>2.7900000000000001E-2</v>
      </c>
      <c r="AP65" s="3">
        <v>9.9389999999999995E-5</v>
      </c>
      <c r="AQ65" t="s">
        <v>575</v>
      </c>
      <c r="AR65">
        <v>100346</v>
      </c>
      <c r="AS65">
        <v>50314</v>
      </c>
      <c r="AT65">
        <v>50032</v>
      </c>
      <c r="AU65">
        <v>38</v>
      </c>
      <c r="AV65" s="4">
        <v>0.61970000000000003</v>
      </c>
      <c r="AW65" s="4">
        <v>4.7300000000000002E-2</v>
      </c>
      <c r="AX65" s="4">
        <v>0.38030000000000003</v>
      </c>
      <c r="AY65">
        <v>92</v>
      </c>
      <c r="AZ65">
        <v>65</v>
      </c>
      <c r="BA65" s="4">
        <v>70.652199999999993</v>
      </c>
      <c r="BB65" s="4">
        <v>-3.0700000000000002E-2</v>
      </c>
      <c r="BC65" s="4">
        <v>2.24E-2</v>
      </c>
      <c r="BD65" s="3">
        <v>0.17</v>
      </c>
      <c r="BE65" t="s">
        <v>576</v>
      </c>
      <c r="BF65">
        <v>53794</v>
      </c>
      <c r="BG65">
        <v>26360</v>
      </c>
      <c r="BH65">
        <v>27434</v>
      </c>
      <c r="BI65">
        <v>37</v>
      </c>
      <c r="BJ65" s="4">
        <v>4.4200000000000003E-2</v>
      </c>
      <c r="BK65" s="4">
        <v>1.83E-2</v>
      </c>
      <c r="BL65" s="3">
        <v>1.5970000000000002E-2</v>
      </c>
      <c r="BM65" t="s">
        <v>577</v>
      </c>
      <c r="BN65">
        <v>51648</v>
      </c>
      <c r="BO65">
        <v>25658</v>
      </c>
      <c r="BP65">
        <v>25990</v>
      </c>
      <c r="BQ65">
        <v>37</v>
      </c>
      <c r="BR65" s="4">
        <v>-2.5894641930845599</v>
      </c>
      <c r="BS65" s="3">
        <v>9.6125419252550207E-3</v>
      </c>
      <c r="BT65" s="4">
        <v>0.62109999999999999</v>
      </c>
      <c r="BU65" s="4">
        <v>5.0999999999999997E-2</v>
      </c>
      <c r="BV65" s="4">
        <v>-9.9400000000000002E-2</v>
      </c>
      <c r="BW65" s="4">
        <v>2.87E-2</v>
      </c>
      <c r="BX65" s="3">
        <v>5.4390000000000005E-4</v>
      </c>
      <c r="BY65" t="s">
        <v>578</v>
      </c>
      <c r="BZ65">
        <v>83347</v>
      </c>
      <c r="CA65">
        <v>42969</v>
      </c>
      <c r="CB65">
        <v>40378</v>
      </c>
      <c r="CC65">
        <v>35</v>
      </c>
      <c r="CD65" s="15">
        <v>-0.1171</v>
      </c>
      <c r="CE65" s="15">
        <v>5.7700000000000001E-2</v>
      </c>
      <c r="CF65" s="16">
        <v>4.2439999999999999E-2</v>
      </c>
      <c r="CG65" s="15">
        <f>1-0.611</f>
        <v>0.38900000000000001</v>
      </c>
      <c r="CH65" t="s">
        <v>494</v>
      </c>
      <c r="CI65" s="12">
        <v>17117</v>
      </c>
      <c r="CJ65" s="12">
        <v>7409</v>
      </c>
      <c r="CK65" s="12">
        <v>9708</v>
      </c>
      <c r="CL65" s="10">
        <v>3</v>
      </c>
      <c r="CM65" s="4">
        <v>-0.10290000000000001</v>
      </c>
      <c r="CN65" s="4">
        <v>2.5700000000000001E-2</v>
      </c>
      <c r="CO65" s="3">
        <v>6.2069999999999994E-5</v>
      </c>
      <c r="CP65" t="s">
        <v>325</v>
      </c>
    </row>
    <row r="66" spans="1:94" x14ac:dyDescent="0.2">
      <c r="A66" t="s">
        <v>545</v>
      </c>
      <c r="B66">
        <v>23</v>
      </c>
      <c r="C66">
        <v>23138033</v>
      </c>
      <c r="D66" t="s">
        <v>35</v>
      </c>
      <c r="E66" t="s">
        <v>34</v>
      </c>
      <c r="F66" t="s">
        <v>550</v>
      </c>
      <c r="G66" s="7" t="s">
        <v>551</v>
      </c>
      <c r="H66" s="4">
        <v>-0.1646</v>
      </c>
      <c r="I66" s="4">
        <v>4.1799999999999997E-2</v>
      </c>
      <c r="J66" s="3">
        <v>8.0900000000000001E-5</v>
      </c>
      <c r="K66" t="s">
        <v>580</v>
      </c>
      <c r="L66">
        <v>47211</v>
      </c>
      <c r="M66">
        <v>24761</v>
      </c>
      <c r="N66">
        <v>22450</v>
      </c>
      <c r="O66">
        <v>11</v>
      </c>
      <c r="P66" s="4">
        <v>0.28620000000000001</v>
      </c>
      <c r="Q66" s="4">
        <v>2.3400000000000001E-2</v>
      </c>
      <c r="R66" s="4">
        <v>0.28620000000000001</v>
      </c>
      <c r="S66">
        <v>92</v>
      </c>
      <c r="T66">
        <v>41</v>
      </c>
      <c r="U66" s="4">
        <v>44.565199999999997</v>
      </c>
      <c r="V66" s="4">
        <v>-2.87E-2</v>
      </c>
      <c r="W66" s="4">
        <v>2.46E-2</v>
      </c>
      <c r="X66" s="3">
        <v>0.24299999999999999</v>
      </c>
      <c r="Y66" t="s">
        <v>581</v>
      </c>
      <c r="Z66">
        <v>22982</v>
      </c>
      <c r="AA66">
        <v>11266</v>
      </c>
      <c r="AB66">
        <v>11716</v>
      </c>
      <c r="AC66">
        <v>11</v>
      </c>
      <c r="AD66" s="4">
        <v>7.2099999999999997E-2</v>
      </c>
      <c r="AE66" s="4">
        <v>1.6799999999999999E-2</v>
      </c>
      <c r="AF66" s="3">
        <v>1.808E-5</v>
      </c>
      <c r="AG66" t="s">
        <v>582</v>
      </c>
      <c r="AH66">
        <v>24229</v>
      </c>
      <c r="AI66">
        <v>13495</v>
      </c>
      <c r="AJ66">
        <v>10734</v>
      </c>
      <c r="AK66">
        <v>11</v>
      </c>
      <c r="AL66" s="4">
        <v>-3.3837698769452</v>
      </c>
      <c r="AM66" s="3">
        <v>7.1497901842081199E-4</v>
      </c>
      <c r="AN66" s="4" t="s">
        <v>315</v>
      </c>
      <c r="AO66" s="4" t="s">
        <v>315</v>
      </c>
      <c r="AP66" t="s">
        <v>315</v>
      </c>
      <c r="AQ66" t="s">
        <v>315</v>
      </c>
      <c r="AR66" t="s">
        <v>315</v>
      </c>
      <c r="AS66" t="s">
        <v>315</v>
      </c>
      <c r="AT66" t="s">
        <v>315</v>
      </c>
      <c r="AU66" t="s">
        <v>315</v>
      </c>
      <c r="AV66" s="4" t="s">
        <v>315</v>
      </c>
      <c r="AW66" s="4" t="s">
        <v>315</v>
      </c>
      <c r="AX66" s="4" t="s">
        <v>315</v>
      </c>
      <c r="AY66" t="s">
        <v>315</v>
      </c>
      <c r="AZ66" t="s">
        <v>315</v>
      </c>
      <c r="BA66" s="4" t="s">
        <v>315</v>
      </c>
      <c r="BB66" s="4" t="s">
        <v>315</v>
      </c>
      <c r="BC66" s="4" t="s">
        <v>315</v>
      </c>
      <c r="BD66" s="3" t="s">
        <v>315</v>
      </c>
      <c r="BE66" t="s">
        <v>315</v>
      </c>
      <c r="BF66" t="s">
        <v>315</v>
      </c>
      <c r="BG66" t="s">
        <v>315</v>
      </c>
      <c r="BH66" t="s">
        <v>315</v>
      </c>
      <c r="BI66" t="s">
        <v>315</v>
      </c>
      <c r="BJ66" s="4" t="s">
        <v>315</v>
      </c>
      <c r="BK66" s="4" t="s">
        <v>315</v>
      </c>
      <c r="BL66" s="3" t="s">
        <v>315</v>
      </c>
      <c r="BM66" t="s">
        <v>315</v>
      </c>
      <c r="BN66" t="s">
        <v>315</v>
      </c>
      <c r="BO66" t="s">
        <v>315</v>
      </c>
      <c r="BP66" t="s">
        <v>315</v>
      </c>
      <c r="BQ66" t="s">
        <v>315</v>
      </c>
      <c r="BR66" s="4" t="s">
        <v>315</v>
      </c>
      <c r="BS66" s="3" t="s">
        <v>315</v>
      </c>
      <c r="BT66" s="4">
        <v>0.28620000000000001</v>
      </c>
      <c r="BU66" s="4">
        <v>2.3400000000000001E-2</v>
      </c>
      <c r="BV66" s="4">
        <v>-0.1646</v>
      </c>
      <c r="BW66" s="4">
        <v>4.1799999999999997E-2</v>
      </c>
      <c r="BX66" s="3">
        <v>8.0900000000000001E-5</v>
      </c>
      <c r="BY66" t="s">
        <v>583</v>
      </c>
      <c r="BZ66">
        <v>47211</v>
      </c>
      <c r="CA66">
        <v>24761</v>
      </c>
      <c r="CB66">
        <v>22450</v>
      </c>
      <c r="CC66">
        <v>11</v>
      </c>
      <c r="CD66" s="15" t="s">
        <v>315</v>
      </c>
      <c r="CE66" s="15" t="s">
        <v>315</v>
      </c>
      <c r="CF66" s="16" t="s">
        <v>315</v>
      </c>
      <c r="CG66" s="15" t="s">
        <v>315</v>
      </c>
      <c r="CH66" t="s">
        <v>315</v>
      </c>
      <c r="CI66" s="12" t="s">
        <v>315</v>
      </c>
      <c r="CJ66" s="12" t="s">
        <v>315</v>
      </c>
      <c r="CK66" s="12" t="s">
        <v>315</v>
      </c>
      <c r="CL66" s="10" t="s">
        <v>315</v>
      </c>
      <c r="CM66" s="4">
        <v>-0.1646</v>
      </c>
      <c r="CN66" s="4">
        <v>4.1799999999999997E-2</v>
      </c>
      <c r="CO66" s="3">
        <v>8.2230000000000004E-5</v>
      </c>
      <c r="CP66" t="s">
        <v>319</v>
      </c>
    </row>
    <row r="67" spans="1:94" x14ac:dyDescent="0.2">
      <c r="A67" t="s">
        <v>182</v>
      </c>
      <c r="B67">
        <v>23</v>
      </c>
      <c r="C67">
        <v>137088516</v>
      </c>
      <c r="D67" t="s">
        <v>3</v>
      </c>
      <c r="E67" t="s">
        <v>33</v>
      </c>
      <c r="F67" t="s">
        <v>32</v>
      </c>
      <c r="G67" s="7" t="s">
        <v>526</v>
      </c>
      <c r="H67" s="4">
        <v>-8.6999999999999994E-2</v>
      </c>
      <c r="I67" s="4">
        <v>2.2200000000000001E-2</v>
      </c>
      <c r="J67" s="3">
        <v>9.1890000000000003E-5</v>
      </c>
      <c r="K67" t="s">
        <v>199</v>
      </c>
      <c r="L67">
        <v>125324</v>
      </c>
      <c r="M67">
        <v>61712</v>
      </c>
      <c r="N67">
        <v>63612</v>
      </c>
      <c r="O67">
        <v>56</v>
      </c>
      <c r="P67" s="4">
        <v>0.53759999999999997</v>
      </c>
      <c r="Q67" s="4">
        <v>2.92E-2</v>
      </c>
      <c r="R67" s="4">
        <v>0.46239999999999998</v>
      </c>
      <c r="S67">
        <v>92</v>
      </c>
      <c r="T67">
        <v>90</v>
      </c>
      <c r="U67" s="4">
        <v>97.826099999999997</v>
      </c>
      <c r="V67" s="4">
        <v>-1.7399999999999999E-2</v>
      </c>
      <c r="W67" s="4">
        <v>1.2500000000000001E-2</v>
      </c>
      <c r="X67" s="3">
        <v>0.16350000000000001</v>
      </c>
      <c r="Y67" t="s">
        <v>200</v>
      </c>
      <c r="Z67">
        <v>65469</v>
      </c>
      <c r="AA67">
        <v>31765</v>
      </c>
      <c r="AB67">
        <v>33704</v>
      </c>
      <c r="AC67">
        <v>55</v>
      </c>
      <c r="AD67" s="4">
        <v>3.3500000000000002E-2</v>
      </c>
      <c r="AE67" s="4">
        <v>8.9999999999999993E-3</v>
      </c>
      <c r="AF67" s="3">
        <v>1.9919999999999999E-4</v>
      </c>
      <c r="AG67" t="s">
        <v>201</v>
      </c>
      <c r="AH67">
        <v>64854</v>
      </c>
      <c r="AI67">
        <v>31125</v>
      </c>
      <c r="AJ67">
        <v>33729</v>
      </c>
      <c r="AK67">
        <v>56</v>
      </c>
      <c r="AL67" s="4">
        <v>-3.3045678383904802</v>
      </c>
      <c r="AM67" s="3">
        <v>9.5122951956072999E-4</v>
      </c>
      <c r="AN67" s="4">
        <v>-9.5500000000000002E-2</v>
      </c>
      <c r="AO67" s="4">
        <v>2.3900000000000001E-2</v>
      </c>
      <c r="AP67" s="3">
        <v>6.6169999999999998E-5</v>
      </c>
      <c r="AQ67" t="s">
        <v>584</v>
      </c>
      <c r="AR67">
        <v>125210</v>
      </c>
      <c r="AS67">
        <v>61648</v>
      </c>
      <c r="AT67">
        <v>63562</v>
      </c>
      <c r="AU67">
        <v>55</v>
      </c>
      <c r="AV67" s="4">
        <v>0.53779999999999994</v>
      </c>
      <c r="AW67" s="4">
        <v>2.9899999999999999E-2</v>
      </c>
      <c r="AX67" s="4">
        <v>0.4622</v>
      </c>
      <c r="AY67">
        <v>92</v>
      </c>
      <c r="AZ67">
        <v>89</v>
      </c>
      <c r="BA67" s="4">
        <v>96.739099999999993</v>
      </c>
      <c r="BB67" s="4">
        <v>-1.8200000000000001E-2</v>
      </c>
      <c r="BC67" s="4">
        <v>2.0400000000000001E-2</v>
      </c>
      <c r="BD67" s="3">
        <v>0.37169999999999997</v>
      </c>
      <c r="BE67" t="s">
        <v>585</v>
      </c>
      <c r="BF67">
        <v>65372</v>
      </c>
      <c r="BG67">
        <v>31675</v>
      </c>
      <c r="BH67">
        <v>33697</v>
      </c>
      <c r="BI67">
        <v>55</v>
      </c>
      <c r="BJ67" s="4">
        <v>1.12E-2</v>
      </c>
      <c r="BK67" s="4">
        <v>1.6400000000000001E-2</v>
      </c>
      <c r="BL67" s="3">
        <v>0.49330000000000002</v>
      </c>
      <c r="BM67" t="s">
        <v>586</v>
      </c>
      <c r="BN67">
        <v>64859</v>
      </c>
      <c r="BO67">
        <v>31590</v>
      </c>
      <c r="BP67">
        <v>33269</v>
      </c>
      <c r="BQ67">
        <v>56</v>
      </c>
      <c r="BR67" s="4">
        <v>-1.12321787851494</v>
      </c>
      <c r="BS67" s="3">
        <v>0.26134497124969203</v>
      </c>
      <c r="BT67" s="4">
        <v>0.53869999999999996</v>
      </c>
      <c r="BU67" s="4">
        <v>3.1699999999999999E-2</v>
      </c>
      <c r="BV67" s="4">
        <v>-9.4799999999999995E-2</v>
      </c>
      <c r="BW67" s="4">
        <v>2.4199999999999999E-2</v>
      </c>
      <c r="BX67" s="3">
        <v>9.1890000000000003E-5</v>
      </c>
      <c r="BY67" t="s">
        <v>587</v>
      </c>
      <c r="BZ67">
        <v>108223</v>
      </c>
      <c r="CA67">
        <v>54306</v>
      </c>
      <c r="CB67">
        <v>53917</v>
      </c>
      <c r="CC67">
        <v>53</v>
      </c>
      <c r="CD67" s="15">
        <v>-4.53E-2</v>
      </c>
      <c r="CE67" s="15">
        <v>5.5899999999999998E-2</v>
      </c>
      <c r="CF67" s="16">
        <v>0.41810000000000003</v>
      </c>
      <c r="CG67" s="15">
        <f>1-0.5316</f>
        <v>0.46840000000000004</v>
      </c>
      <c r="CH67" t="s">
        <v>525</v>
      </c>
      <c r="CI67" s="12">
        <v>17101</v>
      </c>
      <c r="CJ67" s="12">
        <v>7406</v>
      </c>
      <c r="CK67" s="12">
        <v>9695</v>
      </c>
      <c r="CL67" s="10">
        <v>3</v>
      </c>
      <c r="CM67" s="4">
        <v>-8.6999999999999994E-2</v>
      </c>
      <c r="CN67" s="4">
        <v>2.2200000000000001E-2</v>
      </c>
      <c r="CO67" s="3">
        <v>8.9699999999999998E-5</v>
      </c>
      <c r="CP67" t="s">
        <v>325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16F75-A00E-1441-A611-56CE23004DB9}">
  <dimension ref="A1:F43"/>
  <sheetViews>
    <sheetView workbookViewId="0"/>
  </sheetViews>
  <sheetFormatPr baseColWidth="10" defaultRowHeight="15" x14ac:dyDescent="0.2"/>
  <cols>
    <col min="1" max="1" width="37.5" customWidth="1"/>
    <col min="2" max="2" width="50.83203125" customWidth="1"/>
    <col min="3" max="3" width="35.1640625" customWidth="1"/>
    <col min="4" max="5" width="21.83203125" customWidth="1"/>
    <col min="6" max="6" width="22" customWidth="1"/>
  </cols>
  <sheetData>
    <row r="1" spans="1:6" x14ac:dyDescent="0.2">
      <c r="A1" s="1" t="s">
        <v>0</v>
      </c>
      <c r="B1" t="s">
        <v>78</v>
      </c>
    </row>
    <row r="2" spans="1:6" x14ac:dyDescent="0.2">
      <c r="A2" s="1" t="s">
        <v>4</v>
      </c>
      <c r="B2" t="s">
        <v>39</v>
      </c>
    </row>
    <row r="3" spans="1:6" x14ac:dyDescent="0.2">
      <c r="A3" s="1" t="s">
        <v>5</v>
      </c>
      <c r="B3" t="s">
        <v>40</v>
      </c>
    </row>
    <row r="4" spans="1:6" x14ac:dyDescent="0.2">
      <c r="A4" s="1" t="s">
        <v>6</v>
      </c>
      <c r="B4" t="s">
        <v>80</v>
      </c>
    </row>
    <row r="5" spans="1:6" x14ac:dyDescent="0.2">
      <c r="A5" s="1" t="s">
        <v>7</v>
      </c>
      <c r="B5" t="s">
        <v>41</v>
      </c>
    </row>
    <row r="6" spans="1:6" x14ac:dyDescent="0.2">
      <c r="A6" s="1" t="s">
        <v>1</v>
      </c>
      <c r="B6" t="s">
        <v>79</v>
      </c>
    </row>
    <row r="7" spans="1:6" x14ac:dyDescent="0.2">
      <c r="A7" s="1" t="s">
        <v>2</v>
      </c>
      <c r="B7" t="s">
        <v>44</v>
      </c>
    </row>
    <row r="8" spans="1:6" x14ac:dyDescent="0.2">
      <c r="A8" s="1" t="s">
        <v>231</v>
      </c>
      <c r="B8" t="s">
        <v>82</v>
      </c>
      <c r="C8" t="s">
        <v>225</v>
      </c>
      <c r="D8" t="s">
        <v>227</v>
      </c>
      <c r="E8" t="s">
        <v>228</v>
      </c>
      <c r="F8" t="s">
        <v>229</v>
      </c>
    </row>
    <row r="9" spans="1:6" x14ac:dyDescent="0.2">
      <c r="A9" s="1" t="s">
        <v>232</v>
      </c>
      <c r="B9" t="s">
        <v>83</v>
      </c>
      <c r="C9" t="s">
        <v>225</v>
      </c>
      <c r="D9" t="s">
        <v>227</v>
      </c>
      <c r="E9" t="s">
        <v>228</v>
      </c>
      <c r="F9" t="s">
        <v>229</v>
      </c>
    </row>
    <row r="10" spans="1:6" x14ac:dyDescent="0.2">
      <c r="A10" s="1" t="s">
        <v>589</v>
      </c>
      <c r="B10" t="s">
        <v>588</v>
      </c>
      <c r="C10" t="s">
        <v>225</v>
      </c>
      <c r="D10" t="s">
        <v>227</v>
      </c>
      <c r="E10" t="s">
        <v>228</v>
      </c>
      <c r="F10" t="s">
        <v>229</v>
      </c>
    </row>
    <row r="11" spans="1:6" x14ac:dyDescent="0.2">
      <c r="A11" s="1" t="s">
        <v>233</v>
      </c>
      <c r="B11" t="s">
        <v>84</v>
      </c>
      <c r="C11" t="s">
        <v>225</v>
      </c>
      <c r="D11" t="s">
        <v>227</v>
      </c>
      <c r="E11" t="s">
        <v>228</v>
      </c>
      <c r="F11" t="s">
        <v>229</v>
      </c>
    </row>
    <row r="12" spans="1:6" x14ac:dyDescent="0.2">
      <c r="A12" s="1" t="s">
        <v>234</v>
      </c>
      <c r="B12" t="s">
        <v>85</v>
      </c>
      <c r="C12" t="s">
        <v>225</v>
      </c>
      <c r="D12" t="s">
        <v>227</v>
      </c>
      <c r="E12" t="s">
        <v>228</v>
      </c>
      <c r="F12" t="s">
        <v>229</v>
      </c>
    </row>
    <row r="13" spans="1:6" x14ac:dyDescent="0.2">
      <c r="A13" s="1" t="s">
        <v>235</v>
      </c>
      <c r="B13" t="s">
        <v>86</v>
      </c>
      <c r="C13" t="s">
        <v>225</v>
      </c>
      <c r="D13" t="s">
        <v>227</v>
      </c>
      <c r="E13" t="s">
        <v>228</v>
      </c>
      <c r="F13" t="s">
        <v>229</v>
      </c>
    </row>
    <row r="14" spans="1:6" x14ac:dyDescent="0.2">
      <c r="A14" s="1" t="s">
        <v>236</v>
      </c>
      <c r="B14" t="s">
        <v>87</v>
      </c>
      <c r="C14" t="s">
        <v>225</v>
      </c>
      <c r="D14" t="s">
        <v>227</v>
      </c>
      <c r="E14" t="s">
        <v>228</v>
      </c>
      <c r="F14" t="s">
        <v>229</v>
      </c>
    </row>
    <row r="15" spans="1:6" x14ac:dyDescent="0.2">
      <c r="A15" s="1" t="s">
        <v>237</v>
      </c>
      <c r="B15" t="s">
        <v>88</v>
      </c>
      <c r="C15" t="s">
        <v>225</v>
      </c>
      <c r="D15" t="s">
        <v>227</v>
      </c>
      <c r="E15" t="s">
        <v>228</v>
      </c>
      <c r="F15" t="s">
        <v>229</v>
      </c>
    </row>
    <row r="16" spans="1:6" x14ac:dyDescent="0.2">
      <c r="A16" s="1" t="s">
        <v>226</v>
      </c>
      <c r="B16" t="s">
        <v>42</v>
      </c>
      <c r="C16" t="s">
        <v>225</v>
      </c>
      <c r="D16" t="s">
        <v>227</v>
      </c>
      <c r="E16" t="s">
        <v>228</v>
      </c>
      <c r="F16" t="s">
        <v>229</v>
      </c>
    </row>
    <row r="17" spans="1:6" x14ac:dyDescent="0.2">
      <c r="A17" s="1" t="s">
        <v>230</v>
      </c>
      <c r="B17" t="s">
        <v>81</v>
      </c>
      <c r="C17" t="s">
        <v>225</v>
      </c>
      <c r="D17" t="s">
        <v>227</v>
      </c>
      <c r="E17" t="s">
        <v>228</v>
      </c>
      <c r="F17" t="s">
        <v>229</v>
      </c>
    </row>
    <row r="18" spans="1:6" x14ac:dyDescent="0.2">
      <c r="A18" s="1" t="s">
        <v>238</v>
      </c>
      <c r="B18" t="s">
        <v>43</v>
      </c>
      <c r="C18" t="s">
        <v>225</v>
      </c>
      <c r="D18" t="s">
        <v>227</v>
      </c>
      <c r="E18" t="s">
        <v>228</v>
      </c>
      <c r="F18" t="s">
        <v>229</v>
      </c>
    </row>
    <row r="19" spans="1:6" x14ac:dyDescent="0.2">
      <c r="A19" s="1" t="s">
        <v>239</v>
      </c>
      <c r="B19" t="s">
        <v>89</v>
      </c>
      <c r="C19" t="s">
        <v>225</v>
      </c>
      <c r="D19" t="s">
        <v>227</v>
      </c>
      <c r="E19" t="s">
        <v>228</v>
      </c>
      <c r="F19" t="s">
        <v>229</v>
      </c>
    </row>
    <row r="20" spans="1:6" x14ac:dyDescent="0.2">
      <c r="A20" s="1" t="s">
        <v>240</v>
      </c>
      <c r="B20" t="s">
        <v>90</v>
      </c>
      <c r="C20" t="s">
        <v>225</v>
      </c>
      <c r="D20" t="s">
        <v>227</v>
      </c>
      <c r="E20" t="s">
        <v>228</v>
      </c>
      <c r="F20" t="s">
        <v>229</v>
      </c>
    </row>
    <row r="21" spans="1:6" x14ac:dyDescent="0.2">
      <c r="A21" s="1" t="s">
        <v>241</v>
      </c>
      <c r="B21" t="s">
        <v>91</v>
      </c>
      <c r="C21" t="s">
        <v>225</v>
      </c>
      <c r="D21" t="s">
        <v>227</v>
      </c>
      <c r="E21" t="s">
        <v>228</v>
      </c>
      <c r="F21" t="s">
        <v>229</v>
      </c>
    </row>
    <row r="22" spans="1:6" x14ac:dyDescent="0.2">
      <c r="A22" s="1" t="s">
        <v>242</v>
      </c>
      <c r="B22" t="s">
        <v>92</v>
      </c>
      <c r="C22" t="s">
        <v>225</v>
      </c>
      <c r="D22" t="s">
        <v>227</v>
      </c>
      <c r="E22" t="s">
        <v>228</v>
      </c>
      <c r="F22" t="s">
        <v>229</v>
      </c>
    </row>
    <row r="23" spans="1:6" x14ac:dyDescent="0.2">
      <c r="A23" s="1" t="s">
        <v>243</v>
      </c>
      <c r="B23" t="s">
        <v>93</v>
      </c>
      <c r="C23" t="s">
        <v>225</v>
      </c>
      <c r="D23" t="s">
        <v>227</v>
      </c>
      <c r="E23" t="s">
        <v>228</v>
      </c>
      <c r="F23" t="s">
        <v>229</v>
      </c>
    </row>
    <row r="24" spans="1:6" x14ac:dyDescent="0.2">
      <c r="A24" s="1" t="s">
        <v>244</v>
      </c>
      <c r="B24" t="s">
        <v>94</v>
      </c>
      <c r="C24" t="s">
        <v>225</v>
      </c>
      <c r="D24" t="s">
        <v>227</v>
      </c>
      <c r="E24" t="s">
        <v>228</v>
      </c>
      <c r="F24" t="s">
        <v>229</v>
      </c>
    </row>
    <row r="25" spans="1:6" x14ac:dyDescent="0.2">
      <c r="A25" s="1" t="s">
        <v>245</v>
      </c>
      <c r="B25" t="s">
        <v>95</v>
      </c>
      <c r="C25" t="s">
        <v>225</v>
      </c>
      <c r="D25" t="s">
        <v>227</v>
      </c>
      <c r="E25" t="s">
        <v>228</v>
      </c>
      <c r="F25" t="s">
        <v>229</v>
      </c>
    </row>
    <row r="26" spans="1:6" x14ac:dyDescent="0.2">
      <c r="A26" s="1" t="s">
        <v>246</v>
      </c>
      <c r="B26" t="s">
        <v>96</v>
      </c>
      <c r="C26" t="s">
        <v>225</v>
      </c>
      <c r="D26" t="s">
        <v>227</v>
      </c>
      <c r="E26" t="s">
        <v>228</v>
      </c>
      <c r="F26" t="s">
        <v>229</v>
      </c>
    </row>
    <row r="27" spans="1:6" x14ac:dyDescent="0.2">
      <c r="A27" s="1" t="s">
        <v>247</v>
      </c>
      <c r="B27" t="s">
        <v>97</v>
      </c>
      <c r="C27" t="s">
        <v>225</v>
      </c>
      <c r="D27" t="s">
        <v>227</v>
      </c>
      <c r="E27" t="s">
        <v>228</v>
      </c>
      <c r="F27" t="s">
        <v>229</v>
      </c>
    </row>
    <row r="28" spans="1:6" x14ac:dyDescent="0.2">
      <c r="A28" s="1" t="s">
        <v>248</v>
      </c>
      <c r="B28" t="s">
        <v>98</v>
      </c>
      <c r="C28" t="s">
        <v>225</v>
      </c>
      <c r="D28" t="s">
        <v>227</v>
      </c>
      <c r="E28" t="s">
        <v>228</v>
      </c>
      <c r="F28" t="s">
        <v>229</v>
      </c>
    </row>
    <row r="29" spans="1:6" x14ac:dyDescent="0.2">
      <c r="A29" s="1" t="s">
        <v>249</v>
      </c>
      <c r="B29" t="s">
        <v>99</v>
      </c>
      <c r="C29" t="s">
        <v>225</v>
      </c>
      <c r="D29" t="s">
        <v>227</v>
      </c>
      <c r="E29" t="s">
        <v>228</v>
      </c>
      <c r="F29" t="s">
        <v>229</v>
      </c>
    </row>
    <row r="30" spans="1:6" x14ac:dyDescent="0.2">
      <c r="A30" s="1" t="s">
        <v>250</v>
      </c>
      <c r="B30" t="s">
        <v>100</v>
      </c>
      <c r="C30" t="s">
        <v>225</v>
      </c>
      <c r="D30" t="s">
        <v>227</v>
      </c>
      <c r="E30" t="s">
        <v>228</v>
      </c>
      <c r="F30" t="s">
        <v>229</v>
      </c>
    </row>
    <row r="31" spans="1:6" x14ac:dyDescent="0.2">
      <c r="A31" s="1" t="s">
        <v>251</v>
      </c>
      <c r="B31" t="s">
        <v>101</v>
      </c>
      <c r="C31" t="s">
        <v>225</v>
      </c>
      <c r="D31" t="s">
        <v>227</v>
      </c>
      <c r="E31" t="s">
        <v>228</v>
      </c>
      <c r="F31" t="s">
        <v>229</v>
      </c>
    </row>
    <row r="32" spans="1:6" x14ac:dyDescent="0.2">
      <c r="A32" s="1" t="s">
        <v>252</v>
      </c>
      <c r="B32" t="s">
        <v>102</v>
      </c>
      <c r="C32" t="s">
        <v>225</v>
      </c>
      <c r="D32" t="s">
        <v>227</v>
      </c>
      <c r="E32" t="s">
        <v>228</v>
      </c>
      <c r="F32" t="s">
        <v>229</v>
      </c>
    </row>
    <row r="33" spans="1:6" x14ac:dyDescent="0.2">
      <c r="A33" s="1" t="s">
        <v>253</v>
      </c>
      <c r="B33" t="s">
        <v>103</v>
      </c>
      <c r="C33" t="s">
        <v>225</v>
      </c>
      <c r="D33" t="s">
        <v>227</v>
      </c>
      <c r="E33" t="s">
        <v>228</v>
      </c>
      <c r="F33" t="s">
        <v>229</v>
      </c>
    </row>
    <row r="34" spans="1:6" x14ac:dyDescent="0.2">
      <c r="A34" s="1" t="s">
        <v>254</v>
      </c>
      <c r="B34" t="s">
        <v>104</v>
      </c>
      <c r="C34" t="s">
        <v>225</v>
      </c>
      <c r="D34" t="s">
        <v>227</v>
      </c>
      <c r="E34" t="s">
        <v>228</v>
      </c>
      <c r="F34" t="s">
        <v>229</v>
      </c>
    </row>
    <row r="35" spans="1:6" x14ac:dyDescent="0.2">
      <c r="A35" s="1" t="s">
        <v>255</v>
      </c>
      <c r="B35" t="s">
        <v>105</v>
      </c>
      <c r="C35" t="s">
        <v>225</v>
      </c>
      <c r="D35" t="s">
        <v>227</v>
      </c>
      <c r="E35" t="s">
        <v>228</v>
      </c>
      <c r="F35" t="s">
        <v>229</v>
      </c>
    </row>
    <row r="36" spans="1:6" x14ac:dyDescent="0.2">
      <c r="A36" s="1" t="s">
        <v>256</v>
      </c>
      <c r="B36" t="s">
        <v>106</v>
      </c>
      <c r="C36" t="s">
        <v>225</v>
      </c>
      <c r="D36" t="s">
        <v>227</v>
      </c>
      <c r="E36" t="s">
        <v>228</v>
      </c>
      <c r="F36" t="s">
        <v>229</v>
      </c>
    </row>
    <row r="37" spans="1:6" x14ac:dyDescent="0.2">
      <c r="A37" s="1" t="s">
        <v>257</v>
      </c>
      <c r="B37" t="s">
        <v>107</v>
      </c>
      <c r="C37" t="s">
        <v>225</v>
      </c>
      <c r="D37" t="s">
        <v>227</v>
      </c>
      <c r="E37" t="s">
        <v>228</v>
      </c>
      <c r="F37" t="s">
        <v>229</v>
      </c>
    </row>
    <row r="38" spans="1:6" x14ac:dyDescent="0.2">
      <c r="A38" s="1" t="s">
        <v>258</v>
      </c>
      <c r="B38" t="s">
        <v>108</v>
      </c>
      <c r="C38" t="s">
        <v>225</v>
      </c>
      <c r="D38" t="s">
        <v>227</v>
      </c>
      <c r="E38" t="s">
        <v>228</v>
      </c>
      <c r="F38" t="s">
        <v>229</v>
      </c>
    </row>
    <row r="39" spans="1:6" x14ac:dyDescent="0.2">
      <c r="A39" s="1" t="s">
        <v>259</v>
      </c>
      <c r="B39" t="s">
        <v>109</v>
      </c>
      <c r="C39" t="s">
        <v>225</v>
      </c>
      <c r="D39" t="s">
        <v>227</v>
      </c>
      <c r="E39" t="s">
        <v>228</v>
      </c>
      <c r="F39" t="s">
        <v>229</v>
      </c>
    </row>
    <row r="40" spans="1:6" x14ac:dyDescent="0.2">
      <c r="A40" s="1" t="s">
        <v>73</v>
      </c>
      <c r="B40" t="s">
        <v>216</v>
      </c>
      <c r="C40" t="s">
        <v>217</v>
      </c>
    </row>
    <row r="41" spans="1:6" x14ac:dyDescent="0.2">
      <c r="A41" s="1" t="s">
        <v>74</v>
      </c>
      <c r="B41" t="s">
        <v>218</v>
      </c>
      <c r="C41" t="s">
        <v>217</v>
      </c>
      <c r="D41" t="s">
        <v>219</v>
      </c>
      <c r="E41" t="s">
        <v>220</v>
      </c>
    </row>
    <row r="42" spans="1:6" x14ac:dyDescent="0.2">
      <c r="A42" s="1" t="s">
        <v>221</v>
      </c>
      <c r="B42" t="s">
        <v>222</v>
      </c>
      <c r="C42" t="s">
        <v>217</v>
      </c>
      <c r="D42" t="s">
        <v>219</v>
      </c>
    </row>
    <row r="43" spans="1:6" x14ac:dyDescent="0.2">
      <c r="A43" s="1" t="s">
        <v>223</v>
      </c>
      <c r="B43" t="s">
        <v>224</v>
      </c>
      <c r="C43" t="s">
        <v>217</v>
      </c>
      <c r="D43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a) XchrModelA</vt:lpstr>
      <vt:lpstr>b) XchrModelB</vt:lpstr>
      <vt:lpstr>TableS8_Legend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Gabriëlla Blokland</cp:lastModifiedBy>
  <dcterms:created xsi:type="dcterms:W3CDTF">2019-03-29T17:48:37Z</dcterms:created>
  <dcterms:modified xsi:type="dcterms:W3CDTF">2021-04-25T22:08:30Z</dcterms:modified>
</cp:coreProperties>
</file>