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abriellablokland/Dropbox/manuscripts/Blokland_2021_BiolPsych_GxS_GWAS_SZ_MDD_BD_PGC/mmc3/"/>
    </mc:Choice>
  </mc:AlternateContent>
  <xr:revisionPtr revIDLastSave="0" documentId="13_ncr:1_{99BE0EDB-D5EB-004A-B57D-6A552194D98F}" xr6:coauthVersionLast="46" xr6:coauthVersionMax="46" xr10:uidLastSave="{00000000-0000-0000-0000-000000000000}"/>
  <bookViews>
    <workbookView xWindow="0" yWindow="820" windowWidth="26960" windowHeight="17440" xr2:uid="{0D80A482-DC8D-EB46-91D5-073A17E7BD01}"/>
  </bookViews>
  <sheets>
    <sheet name="a) PGC+iPSYCH" sheetId="1" r:id="rId1"/>
    <sheet name="b) PGC+iPSYCH_C-Dx_SexDiffTest" sheetId="4" r:id="rId2"/>
    <sheet name="c) PGC" sheetId="3" r:id="rId3"/>
    <sheet name="d) PGC_C-Dx_SexDiffTest" sheetId="5" r:id="rId4"/>
    <sheet name="TableS5_Legend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K29" i="1" l="1"/>
  <c r="AK28" i="1"/>
  <c r="AK27" i="1"/>
  <c r="AK26" i="1"/>
  <c r="AK25" i="1"/>
  <c r="AK24" i="1"/>
  <c r="AK23" i="1"/>
  <c r="AK22" i="1"/>
  <c r="AK21" i="1"/>
  <c r="AK20" i="1"/>
  <c r="AK19" i="1"/>
  <c r="AK18" i="1"/>
  <c r="AK17" i="1"/>
  <c r="AK16" i="1"/>
  <c r="AK15" i="1"/>
  <c r="AK14" i="1"/>
  <c r="AK13" i="1"/>
  <c r="AK12" i="1"/>
  <c r="AK11" i="1"/>
  <c r="AK10" i="1"/>
  <c r="AK9" i="1"/>
  <c r="AK8" i="1"/>
  <c r="AK7" i="1"/>
  <c r="AK6" i="1"/>
  <c r="AK5" i="1"/>
  <c r="AK4" i="1"/>
  <c r="AK3" i="1"/>
  <c r="AI21" i="1"/>
  <c r="AI12" i="1"/>
  <c r="AI3" i="1"/>
  <c r="AF4" i="1"/>
  <c r="AG4" i="1" s="1"/>
  <c r="AF5" i="1"/>
  <c r="AG5" i="1"/>
  <c r="AF6" i="1"/>
  <c r="AG6" i="1"/>
  <c r="AF7" i="1"/>
  <c r="AG7" i="1"/>
  <c r="AF8" i="1"/>
  <c r="AG8" i="1"/>
  <c r="AF9" i="1"/>
  <c r="AG9" i="1"/>
  <c r="AF10" i="1"/>
  <c r="AG10" i="1" s="1"/>
  <c r="AF11" i="1"/>
  <c r="AG11" i="1"/>
  <c r="AF12" i="1"/>
  <c r="AG12" i="1"/>
  <c r="AF13" i="1"/>
  <c r="AG13" i="1"/>
  <c r="AF14" i="1"/>
  <c r="AG14" i="1"/>
  <c r="AF15" i="1"/>
  <c r="AG15" i="1"/>
  <c r="AF16" i="1"/>
  <c r="AG16" i="1" s="1"/>
  <c r="AF17" i="1"/>
  <c r="AG17" i="1"/>
  <c r="AF18" i="1"/>
  <c r="AG18" i="1"/>
  <c r="AF19" i="1"/>
  <c r="AG19" i="1"/>
  <c r="AF20" i="1"/>
  <c r="AG20" i="1"/>
  <c r="AF21" i="1"/>
  <c r="AG21" i="1"/>
  <c r="AF22" i="1"/>
  <c r="AG22" i="1" s="1"/>
  <c r="AF23" i="1"/>
  <c r="AG23" i="1"/>
  <c r="AF24" i="1"/>
  <c r="AG24" i="1"/>
  <c r="AF25" i="1"/>
  <c r="AG25" i="1"/>
  <c r="AF26" i="1"/>
  <c r="AG26" i="1"/>
  <c r="AF27" i="1"/>
  <c r="AG27" i="1"/>
  <c r="AF28" i="1"/>
  <c r="AG28" i="1" s="1"/>
  <c r="AF29" i="1"/>
  <c r="AG29" i="1"/>
  <c r="AG3" i="1"/>
  <c r="AF3" i="1"/>
  <c r="AE4" i="1"/>
  <c r="AE5" i="1"/>
  <c r="AE6" i="1"/>
  <c r="AE7" i="1"/>
  <c r="AE8" i="1"/>
  <c r="AE9" i="1"/>
  <c r="AE10" i="1"/>
  <c r="AE11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" i="1"/>
  <c r="AC21" i="1"/>
  <c r="AC12" i="1"/>
  <c r="AC3" i="1"/>
  <c r="Z4" i="1"/>
  <c r="AA4" i="1" s="1"/>
  <c r="Z5" i="1"/>
  <c r="AA5" i="1"/>
  <c r="Z6" i="1"/>
  <c r="AA6" i="1"/>
  <c r="Z7" i="1"/>
  <c r="AA7" i="1"/>
  <c r="Z8" i="1"/>
  <c r="AA8" i="1"/>
  <c r="Z9" i="1"/>
  <c r="AA9" i="1"/>
  <c r="Z10" i="1"/>
  <c r="AA10" i="1" s="1"/>
  <c r="Z11" i="1"/>
  <c r="AA11" i="1"/>
  <c r="Z12" i="1"/>
  <c r="AA12" i="1"/>
  <c r="Z13" i="1"/>
  <c r="AA13" i="1"/>
  <c r="Z14" i="1"/>
  <c r="AA14" i="1"/>
  <c r="Z15" i="1"/>
  <c r="AA15" i="1"/>
  <c r="Z16" i="1"/>
  <c r="AA16" i="1" s="1"/>
  <c r="Z17" i="1"/>
  <c r="AA17" i="1"/>
  <c r="Z18" i="1"/>
  <c r="AA18" i="1"/>
  <c r="Z19" i="1"/>
  <c r="AA19" i="1"/>
  <c r="Z20" i="1"/>
  <c r="AA20" i="1"/>
  <c r="Z21" i="1"/>
  <c r="AA21" i="1"/>
  <c r="Z22" i="1"/>
  <c r="AA22" i="1" s="1"/>
  <c r="Z23" i="1"/>
  <c r="AA23" i="1"/>
  <c r="Z24" i="1"/>
  <c r="AA24" i="1"/>
  <c r="Z25" i="1"/>
  <c r="AA25" i="1"/>
  <c r="Z26" i="1"/>
  <c r="AA26" i="1"/>
  <c r="Z27" i="1"/>
  <c r="AA27" i="1"/>
  <c r="Z28" i="1"/>
  <c r="AA28" i="1" s="1"/>
  <c r="Z29" i="1"/>
  <c r="AA29" i="1"/>
  <c r="Z3" i="1"/>
  <c r="AA3" i="1" s="1"/>
  <c r="W6" i="4"/>
  <c r="X6" i="4" s="1"/>
  <c r="W5" i="4"/>
  <c r="X5" i="4" s="1"/>
  <c r="W4" i="4"/>
  <c r="X4" i="4" s="1"/>
  <c r="H13" i="1"/>
  <c r="I13" i="1" s="1"/>
  <c r="M13" i="1" s="1"/>
  <c r="H14" i="1"/>
  <c r="I14" i="1" s="1"/>
  <c r="M14" i="1" s="1"/>
  <c r="H15" i="1"/>
  <c r="I15" i="1" s="1"/>
  <c r="M15" i="1" s="1"/>
  <c r="H16" i="1"/>
  <c r="I16" i="1" s="1"/>
  <c r="M16" i="1" s="1"/>
  <c r="H17" i="1"/>
  <c r="I17" i="1" s="1"/>
  <c r="M17" i="1" s="1"/>
  <c r="H18" i="1"/>
  <c r="I18" i="1"/>
  <c r="M18" i="1" s="1"/>
  <c r="H19" i="1"/>
  <c r="I19" i="1" s="1"/>
  <c r="M19" i="1" s="1"/>
  <c r="H20" i="1"/>
  <c r="I20" i="1" s="1"/>
  <c r="M20" i="1" s="1"/>
  <c r="H21" i="1"/>
  <c r="I21" i="1" s="1"/>
  <c r="M21" i="1" s="1"/>
  <c r="H22" i="1"/>
  <c r="I22" i="1" s="1"/>
  <c r="M22" i="1" s="1"/>
  <c r="H23" i="1"/>
  <c r="I23" i="1" s="1"/>
  <c r="M23" i="1" s="1"/>
  <c r="H24" i="1"/>
  <c r="I24" i="1" s="1"/>
  <c r="M24" i="1" s="1"/>
  <c r="H25" i="1"/>
  <c r="I25" i="1" s="1"/>
  <c r="M25" i="1" s="1"/>
  <c r="H26" i="1"/>
  <c r="I26" i="1" s="1"/>
  <c r="M26" i="1" s="1"/>
  <c r="H27" i="1"/>
  <c r="I27" i="1" s="1"/>
  <c r="M27" i="1" s="1"/>
  <c r="H28" i="1"/>
  <c r="I28" i="1" s="1"/>
  <c r="M28" i="1" s="1"/>
  <c r="H29" i="1"/>
  <c r="I29" i="1"/>
  <c r="M29" i="1" s="1"/>
  <c r="H3" i="1"/>
  <c r="I3" i="1" s="1"/>
  <c r="M3" i="1" s="1"/>
  <c r="H4" i="1"/>
  <c r="I4" i="1" s="1"/>
  <c r="M4" i="1" s="1"/>
  <c r="H5" i="1"/>
  <c r="I5" i="1" s="1"/>
  <c r="M5" i="1" s="1"/>
  <c r="H6" i="1"/>
  <c r="I6" i="1" s="1"/>
  <c r="M6" i="1" s="1"/>
  <c r="H7" i="1"/>
  <c r="I7" i="1" s="1"/>
  <c r="M7" i="1" s="1"/>
  <c r="H8" i="1"/>
  <c r="I8" i="1" s="1"/>
  <c r="M8" i="1" s="1"/>
  <c r="H9" i="1"/>
  <c r="I9" i="1"/>
  <c r="M9" i="1" s="1"/>
  <c r="H10" i="1"/>
  <c r="I10" i="1" s="1"/>
  <c r="M10" i="1" s="1"/>
  <c r="H11" i="1"/>
  <c r="I11" i="1"/>
  <c r="M11" i="1" s="1"/>
  <c r="N13" i="1"/>
  <c r="O13" i="1" s="1"/>
  <c r="N14" i="1"/>
  <c r="O14" i="1"/>
  <c r="N15" i="1"/>
  <c r="O15" i="1"/>
  <c r="N16" i="1"/>
  <c r="O16" i="1" s="1"/>
  <c r="N17" i="1"/>
  <c r="O17" i="1"/>
  <c r="N18" i="1"/>
  <c r="O18" i="1" s="1"/>
  <c r="N19" i="1"/>
  <c r="O19" i="1"/>
  <c r="N20" i="1"/>
  <c r="O20" i="1"/>
  <c r="N21" i="1"/>
  <c r="O21" i="1"/>
  <c r="Q21" i="1" s="1"/>
  <c r="N22" i="1"/>
  <c r="O22" i="1"/>
  <c r="N23" i="1"/>
  <c r="O23" i="1" s="1"/>
  <c r="N24" i="1"/>
  <c r="O24" i="1" s="1"/>
  <c r="N25" i="1"/>
  <c r="O25" i="1"/>
  <c r="N26" i="1"/>
  <c r="O26" i="1" s="1"/>
  <c r="N27" i="1"/>
  <c r="O27" i="1" s="1"/>
  <c r="N28" i="1"/>
  <c r="O28" i="1" s="1"/>
  <c r="N29" i="1"/>
  <c r="O29" i="1" s="1"/>
  <c r="N3" i="1"/>
  <c r="O3" i="1"/>
  <c r="Q3" i="1" s="1"/>
  <c r="N4" i="1"/>
  <c r="O4" i="1" s="1"/>
  <c r="N5" i="1"/>
  <c r="O5" i="1" s="1"/>
  <c r="N6" i="1"/>
  <c r="O6" i="1"/>
  <c r="N7" i="1"/>
  <c r="O7" i="1"/>
  <c r="N8" i="1"/>
  <c r="O8" i="1" s="1"/>
  <c r="N9" i="1"/>
  <c r="O9" i="1"/>
  <c r="N10" i="1"/>
  <c r="O10" i="1" s="1"/>
  <c r="N11" i="1"/>
  <c r="O11" i="1" s="1"/>
  <c r="AA6" i="4" l="1"/>
  <c r="Z6" i="4"/>
  <c r="AA4" i="4"/>
  <c r="Z4" i="4"/>
  <c r="AA5" i="4"/>
  <c r="Z5" i="4"/>
  <c r="K21" i="1"/>
  <c r="K3" i="1"/>
  <c r="S11" i="1"/>
  <c r="S10" i="1"/>
  <c r="S9" i="1"/>
  <c r="S8" i="1"/>
  <c r="S7" i="1"/>
  <c r="S6" i="1"/>
  <c r="S5" i="1"/>
  <c r="S4" i="1"/>
  <c r="S3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N12" i="1"/>
  <c r="O12" i="1" s="1"/>
  <c r="H12" i="1"/>
  <c r="I12" i="1" s="1"/>
  <c r="S12" i="1" l="1"/>
  <c r="M12" i="1"/>
  <c r="K12" i="1"/>
  <c r="I6" i="5"/>
  <c r="J6" i="5" s="1"/>
  <c r="I5" i="5"/>
  <c r="J5" i="5" s="1"/>
  <c r="I4" i="5"/>
  <c r="J4" i="5" s="1"/>
  <c r="M5" i="5" l="1"/>
  <c r="L5" i="5"/>
  <c r="M6" i="5"/>
  <c r="L6" i="5"/>
  <c r="M4" i="5"/>
  <c r="L4" i="5"/>
  <c r="H13" i="3"/>
  <c r="I13" i="3" s="1"/>
  <c r="M13" i="3" s="1"/>
  <c r="N13" i="3"/>
  <c r="O13" i="3" s="1"/>
  <c r="S13" i="3" s="1"/>
  <c r="I5" i="4" l="1"/>
  <c r="I6" i="4"/>
  <c r="I4" i="4"/>
  <c r="J6" i="4" l="1"/>
  <c r="L6" i="4" s="1"/>
  <c r="J5" i="4"/>
  <c r="L5" i="4" s="1"/>
  <c r="J4" i="4"/>
  <c r="L4" i="4" s="1"/>
  <c r="H12" i="3"/>
  <c r="I12" i="3" s="1"/>
  <c r="N12" i="3"/>
  <c r="O12" i="3" s="1"/>
  <c r="H17" i="3"/>
  <c r="I17" i="3" s="1"/>
  <c r="M17" i="3" s="1"/>
  <c r="N17" i="3"/>
  <c r="O17" i="3" s="1"/>
  <c r="S17" i="3" s="1"/>
  <c r="H14" i="3"/>
  <c r="I14" i="3" s="1"/>
  <c r="M14" i="3" s="1"/>
  <c r="N14" i="3"/>
  <c r="O14" i="3" s="1"/>
  <c r="S14" i="3" s="1"/>
  <c r="H18" i="3"/>
  <c r="I18" i="3" s="1"/>
  <c r="M18" i="3" s="1"/>
  <c r="N18" i="3"/>
  <c r="O18" i="3" s="1"/>
  <c r="S18" i="3" s="1"/>
  <c r="H19" i="3"/>
  <c r="I19" i="3" s="1"/>
  <c r="M19" i="3" s="1"/>
  <c r="N19" i="3"/>
  <c r="O19" i="3" s="1"/>
  <c r="S19" i="3" s="1"/>
  <c r="H15" i="3"/>
  <c r="I15" i="3" s="1"/>
  <c r="M15" i="3" s="1"/>
  <c r="N15" i="3"/>
  <c r="O15" i="3" s="1"/>
  <c r="S15" i="3" s="1"/>
  <c r="H20" i="3"/>
  <c r="I20" i="3" s="1"/>
  <c r="M20" i="3" s="1"/>
  <c r="N20" i="3"/>
  <c r="O20" i="3" s="1"/>
  <c r="S20" i="3" s="1"/>
  <c r="H16" i="3"/>
  <c r="I16" i="3" s="1"/>
  <c r="M16" i="3" s="1"/>
  <c r="N16" i="3"/>
  <c r="O16" i="3" s="1"/>
  <c r="S16" i="3" s="1"/>
  <c r="H21" i="3"/>
  <c r="I21" i="3" s="1"/>
  <c r="N21" i="3"/>
  <c r="O21" i="3" s="1"/>
  <c r="H27" i="3"/>
  <c r="I27" i="3" s="1"/>
  <c r="M27" i="3" s="1"/>
  <c r="N27" i="3"/>
  <c r="O27" i="3" s="1"/>
  <c r="S27" i="3" s="1"/>
  <c r="H28" i="3"/>
  <c r="I28" i="3" s="1"/>
  <c r="M28" i="3" s="1"/>
  <c r="N28" i="3"/>
  <c r="O28" i="3" s="1"/>
  <c r="S28" i="3" s="1"/>
  <c r="H25" i="3"/>
  <c r="I25" i="3" s="1"/>
  <c r="M25" i="3" s="1"/>
  <c r="N25" i="3"/>
  <c r="O25" i="3" s="1"/>
  <c r="S25" i="3" s="1"/>
  <c r="H29" i="3"/>
  <c r="I29" i="3" s="1"/>
  <c r="M29" i="3" s="1"/>
  <c r="N29" i="3"/>
  <c r="O29" i="3" s="1"/>
  <c r="S29" i="3" s="1"/>
  <c r="H26" i="3"/>
  <c r="I26" i="3" s="1"/>
  <c r="M26" i="3" s="1"/>
  <c r="N26" i="3"/>
  <c r="O26" i="3" s="1"/>
  <c r="S26" i="3" s="1"/>
  <c r="H23" i="3"/>
  <c r="I23" i="3" s="1"/>
  <c r="M23" i="3" s="1"/>
  <c r="N23" i="3"/>
  <c r="O23" i="3" s="1"/>
  <c r="S23" i="3" s="1"/>
  <c r="H22" i="3"/>
  <c r="I22" i="3" s="1"/>
  <c r="M22" i="3" s="1"/>
  <c r="N22" i="3"/>
  <c r="O22" i="3" s="1"/>
  <c r="S22" i="3" s="1"/>
  <c r="H24" i="3"/>
  <c r="I24" i="3" s="1"/>
  <c r="M24" i="3" s="1"/>
  <c r="N24" i="3"/>
  <c r="O24" i="3" s="1"/>
  <c r="S24" i="3" s="1"/>
  <c r="H4" i="3"/>
  <c r="I4" i="3" s="1"/>
  <c r="M4" i="3" s="1"/>
  <c r="N4" i="3"/>
  <c r="O4" i="3" s="1"/>
  <c r="S4" i="3" s="1"/>
  <c r="H5" i="3"/>
  <c r="I5" i="3" s="1"/>
  <c r="M5" i="3" s="1"/>
  <c r="N5" i="3"/>
  <c r="O5" i="3" s="1"/>
  <c r="S5" i="3" s="1"/>
  <c r="H3" i="3"/>
  <c r="I3" i="3" s="1"/>
  <c r="N3" i="3"/>
  <c r="O3" i="3" s="1"/>
  <c r="H10" i="3"/>
  <c r="I10" i="3" s="1"/>
  <c r="M10" i="3" s="1"/>
  <c r="N10" i="3"/>
  <c r="O10" i="3" s="1"/>
  <c r="S10" i="3" s="1"/>
  <c r="H6" i="3"/>
  <c r="I6" i="3" s="1"/>
  <c r="M6" i="3" s="1"/>
  <c r="N6" i="3"/>
  <c r="O6" i="3" s="1"/>
  <c r="S6" i="3" s="1"/>
  <c r="H11" i="3"/>
  <c r="I11" i="3" s="1"/>
  <c r="M11" i="3" s="1"/>
  <c r="N11" i="3"/>
  <c r="O11" i="3" s="1"/>
  <c r="S11" i="3" s="1"/>
  <c r="H7" i="3"/>
  <c r="I7" i="3" s="1"/>
  <c r="M7" i="3" s="1"/>
  <c r="N7" i="3"/>
  <c r="O7" i="3" s="1"/>
  <c r="S7" i="3" s="1"/>
  <c r="H8" i="3"/>
  <c r="I8" i="3" s="1"/>
  <c r="M8" i="3" s="1"/>
  <c r="N8" i="3"/>
  <c r="O8" i="3" s="1"/>
  <c r="S8" i="3" s="1"/>
  <c r="H9" i="3"/>
  <c r="I9" i="3" s="1"/>
  <c r="M9" i="3" s="1"/>
  <c r="N9" i="3"/>
  <c r="O9" i="3" s="1"/>
  <c r="S9" i="3" s="1"/>
  <c r="M21" i="3" l="1"/>
  <c r="K21" i="3"/>
  <c r="S3" i="3"/>
  <c r="Q3" i="3"/>
  <c r="S12" i="3"/>
  <c r="Q12" i="3"/>
  <c r="S21" i="3"/>
  <c r="Q21" i="3"/>
  <c r="M12" i="3"/>
  <c r="K12" i="3"/>
  <c r="M3" i="3"/>
  <c r="K3" i="3"/>
  <c r="M4" i="4"/>
  <c r="M5" i="4"/>
  <c r="M6" i="4"/>
</calcChain>
</file>

<file path=xl/sharedStrings.xml><?xml version="1.0" encoding="utf-8"?>
<sst xmlns="http://schemas.openxmlformats.org/spreadsheetml/2006/main" count="304" uniqueCount="55">
  <si>
    <t>Sex difference test</t>
  </si>
  <si>
    <t>SE</t>
  </si>
  <si>
    <t>p</t>
  </si>
  <si>
    <t>rg</t>
  </si>
  <si>
    <t>z</t>
  </si>
  <si>
    <t>BIP_F</t>
  </si>
  <si>
    <t>BIP_M</t>
  </si>
  <si>
    <t>MDD_F</t>
  </si>
  <si>
    <t>MDD_M</t>
  </si>
  <si>
    <t>SCZ_F</t>
  </si>
  <si>
    <t>SCZ_M</t>
  </si>
  <si>
    <t>LDSC z</t>
  </si>
  <si>
    <t>LDSC p</t>
  </si>
  <si>
    <t>p (rg&gt;0)</t>
  </si>
  <si>
    <t>p (rg&lt;1)</t>
  </si>
  <si>
    <t>pBONF</t>
  </si>
  <si>
    <t>pFDR</t>
  </si>
  <si>
    <r>
      <t>z=r</t>
    </r>
    <r>
      <rPr>
        <b/>
        <vertAlign val="subscript"/>
        <sz val="12"/>
        <color rgb="FF000000"/>
        <rFont val="Calibri"/>
        <family val="2"/>
        <scheme val="minor"/>
      </rPr>
      <t>g</t>
    </r>
    <r>
      <rPr>
        <b/>
        <sz val="12"/>
        <color rgb="FF000000"/>
        <rFont val="Calibri"/>
        <family val="2"/>
        <scheme val="minor"/>
      </rPr>
      <t>/SE</t>
    </r>
  </si>
  <si>
    <r>
      <t>z=(1 – r</t>
    </r>
    <r>
      <rPr>
        <b/>
        <vertAlign val="subscript"/>
        <sz val="12"/>
        <color rgb="FF000000"/>
        <rFont val="Calibri"/>
        <family val="2"/>
        <scheme val="minor"/>
      </rPr>
      <t>g</t>
    </r>
    <r>
      <rPr>
        <b/>
        <sz val="12"/>
        <color rgb="FF000000"/>
        <rFont val="Calibri"/>
        <family val="2"/>
        <scheme val="minor"/>
      </rPr>
      <t>)/SE</t>
    </r>
  </si>
  <si>
    <t>Females</t>
  </si>
  <si>
    <t>Males</t>
  </si>
  <si>
    <t>pFDR (rg&lt;1)</t>
  </si>
  <si>
    <t>pBONF  (rg&lt;1)</t>
  </si>
  <si>
    <t>pFDR (rg&gt;0)</t>
  </si>
  <si>
    <t>pBONF (rg&gt;0)</t>
  </si>
  <si>
    <t>pFDR  (rg&gt;0)</t>
  </si>
  <si>
    <t>pBONF  (rg&gt;0)</t>
  </si>
  <si>
    <t>pBONF (rg&lt;1)</t>
  </si>
  <si>
    <t>rank</t>
  </si>
  <si>
    <t>significant</t>
  </si>
  <si>
    <t>*</t>
  </si>
  <si>
    <t>***</t>
  </si>
  <si>
    <t>ns</t>
  </si>
  <si>
    <t>**</t>
  </si>
  <si>
    <t>phenotype1</t>
  </si>
  <si>
    <t>phenotype2</t>
  </si>
  <si>
    <t>genetic correlation</t>
  </si>
  <si>
    <t>standard error of genetic correlation</t>
  </si>
  <si>
    <t>z-transformed genetic correlation</t>
  </si>
  <si>
    <t xml:space="preserve">p-value for z-transformed genetic correlation (rg &gt; 0) </t>
  </si>
  <si>
    <t>z-transformed genetic correlation reported by LDSC</t>
  </si>
  <si>
    <t>p-value for z-transformed genetic correlation (rg &gt; 0)  reported by LDSC</t>
  </si>
  <si>
    <t>p-value rank</t>
  </si>
  <si>
    <t>p-value false discovery rate-adjusted</t>
  </si>
  <si>
    <t>significance of p-value false discovery rate-adjusted</t>
  </si>
  <si>
    <t>p-value Bonferroni-adjusted</t>
  </si>
  <si>
    <t>z-score genetic correlation unequal to 1</t>
  </si>
  <si>
    <t>p-value genetic correlation unequal to 1</t>
  </si>
  <si>
    <t>p-value rank genetic correlation unequal to 1</t>
  </si>
  <si>
    <t>p-value false discovery rate-adjusted genetic correlation unequal to 1</t>
  </si>
  <si>
    <t>significance of p-value false discovery rate-adjusted genetic correlation unequal to 1</t>
  </si>
  <si>
    <t>p-value Bonferroni-adjusted genetic correlation unequal to 1</t>
  </si>
  <si>
    <t>primary model</t>
  </si>
  <si>
    <t>secondary model</t>
  </si>
  <si>
    <t>not computed due to frequent low h2 estimates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</si>
</sst>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vertAlign val="subscript"/>
      <sz val="12"/>
      <color rgb="FF000000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Font="1" applyBorder="1"/>
    <xf numFmtId="0" fontId="1" fillId="0" borderId="0" xfId="0" applyFont="1" applyBorder="1"/>
    <xf numFmtId="11" fontId="0" fillId="0" borderId="0" xfId="0" applyNumberFormat="1" applyFont="1" applyFill="1" applyBorder="1" applyAlignment="1">
      <alignment horizontal="center" vertical="center"/>
    </xf>
    <xf numFmtId="11" fontId="0" fillId="0" borderId="0" xfId="0" applyNumberFormat="1" applyFont="1" applyFill="1" applyBorder="1"/>
    <xf numFmtId="2" fontId="0" fillId="0" borderId="0" xfId="0" applyNumberFormat="1" applyFont="1" applyFill="1" applyBorder="1"/>
    <xf numFmtId="0" fontId="0" fillId="0" borderId="0" xfId="0" applyFont="1"/>
    <xf numFmtId="0" fontId="1" fillId="0" borderId="2" xfId="0" applyFont="1" applyBorder="1"/>
    <xf numFmtId="0" fontId="0" fillId="0" borderId="2" xfId="0" applyFont="1" applyFill="1" applyBorder="1"/>
    <xf numFmtId="0" fontId="0" fillId="0" borderId="0" xfId="0" applyFont="1" applyFill="1" applyBorder="1"/>
    <xf numFmtId="0" fontId="0" fillId="0" borderId="3" xfId="0" applyFont="1" applyFill="1" applyBorder="1"/>
    <xf numFmtId="0" fontId="0" fillId="0" borderId="4" xfId="0" applyFont="1" applyFill="1" applyBorder="1"/>
    <xf numFmtId="0" fontId="1" fillId="0" borderId="0" xfId="0" applyFont="1" applyBorder="1" applyAlignment="1">
      <alignment horizontal="right"/>
    </xf>
    <xf numFmtId="164" fontId="2" fillId="0" borderId="1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right"/>
    </xf>
    <xf numFmtId="2" fontId="2" fillId="0" borderId="2" xfId="0" applyNumberFormat="1" applyFont="1" applyBorder="1" applyAlignment="1">
      <alignment horizontal="right"/>
    </xf>
    <xf numFmtId="11" fontId="1" fillId="0" borderId="0" xfId="0" applyNumberFormat="1" applyFont="1" applyBorder="1" applyAlignment="1">
      <alignment horizontal="right"/>
    </xf>
    <xf numFmtId="11" fontId="1" fillId="0" borderId="1" xfId="0" applyNumberFormat="1" applyFont="1" applyBorder="1" applyAlignment="1">
      <alignment horizontal="right"/>
    </xf>
    <xf numFmtId="2" fontId="0" fillId="0" borderId="2" xfId="0" applyNumberFormat="1" applyFont="1" applyFill="1" applyBorder="1" applyAlignment="1">
      <alignment horizontal="right"/>
    </xf>
    <xf numFmtId="2" fontId="0" fillId="0" borderId="1" xfId="0" applyNumberFormat="1" applyFont="1" applyFill="1" applyBorder="1" applyAlignment="1">
      <alignment horizontal="right" vertical="center"/>
    </xf>
    <xf numFmtId="2" fontId="0" fillId="0" borderId="3" xfId="0" applyNumberFormat="1" applyFont="1" applyFill="1" applyBorder="1" applyAlignment="1">
      <alignment horizontal="right"/>
    </xf>
    <xf numFmtId="2" fontId="0" fillId="0" borderId="5" xfId="0" applyNumberFormat="1" applyFont="1" applyFill="1" applyBorder="1" applyAlignment="1">
      <alignment horizontal="right" vertical="center"/>
    </xf>
    <xf numFmtId="2" fontId="0" fillId="0" borderId="0" xfId="0" applyNumberFormat="1" applyFont="1" applyAlignment="1">
      <alignment horizontal="right"/>
    </xf>
    <xf numFmtId="11" fontId="0" fillId="0" borderId="0" xfId="0" applyNumberFormat="1" applyFont="1" applyFill="1" applyBorder="1" applyAlignment="1">
      <alignment horizontal="right" vertical="center"/>
    </xf>
    <xf numFmtId="11" fontId="0" fillId="0" borderId="4" xfId="0" applyNumberFormat="1" applyFont="1" applyFill="1" applyBorder="1" applyAlignment="1">
      <alignment horizontal="right" vertical="center"/>
    </xf>
    <xf numFmtId="0" fontId="1" fillId="0" borderId="0" xfId="0" applyFont="1" applyFill="1"/>
    <xf numFmtId="164" fontId="2" fillId="0" borderId="0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/>
    <xf numFmtId="11" fontId="1" fillId="0" borderId="0" xfId="0" applyNumberFormat="1" applyFont="1" applyFill="1"/>
    <xf numFmtId="2" fontId="2" fillId="0" borderId="0" xfId="0" applyNumberFormat="1" applyFont="1" applyFill="1"/>
    <xf numFmtId="11" fontId="1" fillId="0" borderId="0" xfId="0" applyNumberFormat="1" applyFont="1" applyFill="1" applyBorder="1"/>
    <xf numFmtId="0" fontId="1" fillId="0" borderId="0" xfId="0" applyFont="1" applyFill="1" applyBorder="1"/>
    <xf numFmtId="0" fontId="0" fillId="0" borderId="0" xfId="0" applyFont="1" applyFill="1"/>
    <xf numFmtId="164" fontId="0" fillId="0" borderId="0" xfId="0" applyNumberFormat="1" applyFont="1" applyFill="1"/>
    <xf numFmtId="2" fontId="0" fillId="0" borderId="0" xfId="0" applyNumberFormat="1" applyFont="1" applyFill="1"/>
    <xf numFmtId="11" fontId="0" fillId="0" borderId="0" xfId="0" applyNumberFormat="1" applyFont="1" applyFill="1"/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center" vertical="center"/>
    </xf>
    <xf numFmtId="164" fontId="0" fillId="0" borderId="0" xfId="0" applyNumberFormat="1" applyFont="1" applyFill="1" applyBorder="1" applyAlignment="1">
      <alignment horizontal="center" vertical="center"/>
    </xf>
    <xf numFmtId="2" fontId="0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/>
    <xf numFmtId="2" fontId="1" fillId="0" borderId="0" xfId="0" applyNumberFormat="1" applyFont="1" applyFill="1" applyBorder="1"/>
    <xf numFmtId="11" fontId="1" fillId="0" borderId="0" xfId="0" applyNumberFormat="1" applyFont="1" applyFill="1" applyBorder="1" applyAlignment="1">
      <alignment horizontal="center" vertical="center"/>
    </xf>
    <xf numFmtId="0" fontId="1" fillId="0" borderId="0" xfId="0" applyFont="1"/>
    <xf numFmtId="1" fontId="0" fillId="0" borderId="0" xfId="0" applyNumberFormat="1" applyFont="1" applyFill="1" applyBorder="1" applyAlignment="1">
      <alignment horizontal="right" vertical="center"/>
    </xf>
    <xf numFmtId="1" fontId="0" fillId="0" borderId="4" xfId="0" applyNumberFormat="1" applyFont="1" applyFill="1" applyBorder="1" applyAlignment="1">
      <alignment horizontal="right" vertical="center"/>
    </xf>
    <xf numFmtId="165" fontId="0" fillId="0" borderId="0" xfId="0" applyNumberFormat="1" applyFont="1" applyFill="1" applyBorder="1" applyAlignment="1">
      <alignment horizontal="right" vertical="center"/>
    </xf>
    <xf numFmtId="165" fontId="0" fillId="0" borderId="4" xfId="0" applyNumberFormat="1" applyFont="1" applyFill="1" applyBorder="1" applyAlignment="1">
      <alignment horizontal="right" vertical="center"/>
    </xf>
    <xf numFmtId="2" fontId="1" fillId="0" borderId="0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Border="1"/>
    <xf numFmtId="1" fontId="1" fillId="0" borderId="0" xfId="0" applyNumberFormat="1" applyFont="1" applyFill="1" applyBorder="1" applyAlignment="1">
      <alignment horizontal="center" vertical="center"/>
    </xf>
    <xf numFmtId="1" fontId="0" fillId="0" borderId="0" xfId="0" applyNumberFormat="1" applyFont="1" applyFill="1" applyBorder="1" applyAlignment="1">
      <alignment horizontal="center" vertical="center"/>
    </xf>
    <xf numFmtId="1" fontId="0" fillId="0" borderId="0" xfId="0" applyNumberFormat="1" applyFont="1" applyFill="1" applyBorder="1"/>
    <xf numFmtId="1" fontId="0" fillId="0" borderId="0" xfId="0" applyNumberFormat="1" applyFont="1" applyFill="1"/>
    <xf numFmtId="11" fontId="1" fillId="0" borderId="0" xfId="0" applyNumberFormat="1" applyFont="1" applyFill="1" applyBorder="1" applyAlignment="1">
      <alignment horizontal="right" vertical="center"/>
    </xf>
    <xf numFmtId="11" fontId="1" fillId="0" borderId="0" xfId="0" applyNumberFormat="1" applyFont="1" applyFill="1" applyBorder="1" applyAlignment="1">
      <alignment horizontal="center"/>
    </xf>
    <xf numFmtId="11" fontId="0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/>
    </xf>
    <xf numFmtId="165" fontId="1" fillId="0" borderId="0" xfId="0" applyNumberFormat="1" applyFont="1" applyFill="1" applyBorder="1" applyAlignment="1">
      <alignment horizontal="right" vertical="center"/>
    </xf>
    <xf numFmtId="2" fontId="0" fillId="0" borderId="0" xfId="0" applyNumberFormat="1"/>
    <xf numFmtId="2" fontId="0" fillId="0" borderId="4" xfId="0" applyNumberFormat="1" applyBorder="1"/>
    <xf numFmtId="2" fontId="0" fillId="0" borderId="5" xfId="0" applyNumberFormat="1" applyBorder="1"/>
    <xf numFmtId="164" fontId="2" fillId="0" borderId="0" xfId="0" applyNumberFormat="1" applyFont="1" applyFill="1" applyBorder="1" applyAlignment="1">
      <alignment horizontal="left" vertical="center" wrapText="1"/>
    </xf>
    <xf numFmtId="11" fontId="1" fillId="0" borderId="0" xfId="0" applyNumberFormat="1" applyFont="1" applyFill="1" applyBorder="1" applyAlignment="1">
      <alignment horizontal="left"/>
    </xf>
    <xf numFmtId="2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right"/>
    </xf>
    <xf numFmtId="2" fontId="1" fillId="0" borderId="0" xfId="0" applyNumberFormat="1" applyFont="1" applyAlignment="1">
      <alignment horizontal="right"/>
    </xf>
    <xf numFmtId="164" fontId="0" fillId="0" borderId="0" xfId="0" applyNumberFormat="1" applyFont="1" applyFill="1" applyBorder="1"/>
    <xf numFmtId="0" fontId="0" fillId="0" borderId="5" xfId="0" applyFont="1" applyFill="1" applyBorder="1"/>
    <xf numFmtId="164" fontId="2" fillId="0" borderId="0" xfId="0" applyNumberFormat="1" applyFont="1" applyBorder="1" applyAlignment="1">
      <alignment horizontal="right" vertical="center" wrapText="1"/>
    </xf>
    <xf numFmtId="2" fontId="2" fillId="0" borderId="0" xfId="0" applyNumberFormat="1" applyFont="1" applyBorder="1" applyAlignment="1">
      <alignment horizontal="right"/>
    </xf>
    <xf numFmtId="2" fontId="0" fillId="0" borderId="0" xfId="0" applyNumberFormat="1" applyBorder="1"/>
    <xf numFmtId="2" fontId="0" fillId="0" borderId="0" xfId="0" applyNumberFormat="1" applyFont="1" applyFill="1" applyBorder="1" applyAlignment="1">
      <alignment horizontal="right"/>
    </xf>
    <xf numFmtId="2" fontId="0" fillId="0" borderId="0" xfId="0" applyNumberFormat="1" applyFont="1" applyFill="1" applyBorder="1" applyAlignment="1">
      <alignment horizontal="right" vertical="center"/>
    </xf>
    <xf numFmtId="0" fontId="0" fillId="0" borderId="9" xfId="0" applyFont="1" applyFill="1" applyBorder="1"/>
    <xf numFmtId="0" fontId="1" fillId="0" borderId="9" xfId="0" applyFont="1" applyFill="1" applyBorder="1"/>
    <xf numFmtId="2" fontId="1" fillId="0" borderId="6" xfId="0" applyNumberFormat="1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2" fontId="1" fillId="0" borderId="8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0CDD5-D3BE-5D43-A522-47AF5E11AD8B}">
  <dimension ref="A1:AK29"/>
  <sheetViews>
    <sheetView tabSelected="1" workbookViewId="0">
      <pane xSplit="2" topLeftCell="E1" activePane="topRight" state="frozen"/>
      <selection pane="topRight"/>
    </sheetView>
  </sheetViews>
  <sheetFormatPr baseColWidth="10" defaultRowHeight="16" x14ac:dyDescent="0.2"/>
  <cols>
    <col min="1" max="1" width="11.33203125" style="36" customWidth="1"/>
    <col min="2" max="2" width="11.6640625" style="36" customWidth="1"/>
    <col min="3" max="3" width="8.6640625" style="37" customWidth="1"/>
    <col min="4" max="4" width="11.1640625" style="38" customWidth="1"/>
    <col min="5" max="5" width="12" style="39" customWidth="1"/>
    <col min="6" max="6" width="10" style="3" customWidth="1"/>
    <col min="7" max="7" width="10.83203125" style="9"/>
    <col min="8" max="8" width="10.83203125" style="5"/>
    <col min="9" max="9" width="10.83203125" style="4"/>
    <col min="10" max="10" width="10.83203125" style="52"/>
    <col min="11" max="11" width="10.83203125" style="4"/>
    <col min="12" max="12" width="10.83203125" style="56"/>
    <col min="13" max="13" width="12" style="4" customWidth="1"/>
    <col min="14" max="14" width="12.1640625" style="5" customWidth="1"/>
    <col min="15" max="15" width="10.83203125" style="4"/>
    <col min="16" max="16" width="10.83203125" style="52"/>
    <col min="17" max="17" width="10.83203125" style="5"/>
    <col min="18" max="18" width="10.83203125" style="39"/>
    <col min="19" max="19" width="10.83203125" style="4"/>
    <col min="20" max="16384" width="10.83203125" style="9"/>
  </cols>
  <sheetData>
    <row r="1" spans="1:37" x14ac:dyDescent="0.2">
      <c r="C1" s="66" t="s">
        <v>52</v>
      </c>
      <c r="T1" s="76"/>
      <c r="U1" s="31" t="s">
        <v>53</v>
      </c>
    </row>
    <row r="2" spans="1:37" ht="18" x14ac:dyDescent="0.25">
      <c r="A2" s="25" t="s">
        <v>34</v>
      </c>
      <c r="B2" s="25" t="s">
        <v>35</v>
      </c>
      <c r="C2" s="25" t="s">
        <v>3</v>
      </c>
      <c r="D2" s="26" t="s">
        <v>1</v>
      </c>
      <c r="E2" s="27" t="s">
        <v>11</v>
      </c>
      <c r="F2" s="28" t="s">
        <v>12</v>
      </c>
      <c r="H2" s="29" t="s">
        <v>17</v>
      </c>
      <c r="I2" s="30" t="s">
        <v>13</v>
      </c>
      <c r="J2" s="49" t="s">
        <v>28</v>
      </c>
      <c r="K2" s="30" t="s">
        <v>23</v>
      </c>
      <c r="L2" s="55" t="s">
        <v>29</v>
      </c>
      <c r="M2" s="30" t="s">
        <v>24</v>
      </c>
      <c r="N2" s="29" t="s">
        <v>18</v>
      </c>
      <c r="O2" s="30" t="s">
        <v>14</v>
      </c>
      <c r="P2" s="49" t="s">
        <v>28</v>
      </c>
      <c r="Q2" s="41" t="s">
        <v>21</v>
      </c>
      <c r="R2" s="48" t="s">
        <v>29</v>
      </c>
      <c r="S2" s="30" t="s">
        <v>22</v>
      </c>
      <c r="T2" s="76"/>
      <c r="U2" s="25" t="s">
        <v>3</v>
      </c>
      <c r="V2" s="26" t="s">
        <v>1</v>
      </c>
      <c r="W2" s="27" t="s">
        <v>11</v>
      </c>
      <c r="X2" s="28" t="s">
        <v>12</v>
      </c>
      <c r="Z2" s="29" t="s">
        <v>17</v>
      </c>
      <c r="AA2" s="30" t="s">
        <v>13</v>
      </c>
      <c r="AB2" s="49" t="s">
        <v>28</v>
      </c>
      <c r="AC2" s="30" t="s">
        <v>23</v>
      </c>
      <c r="AD2" s="55" t="s">
        <v>29</v>
      </c>
      <c r="AE2" s="30" t="s">
        <v>24</v>
      </c>
      <c r="AF2" s="29" t="s">
        <v>18</v>
      </c>
      <c r="AG2" s="30" t="s">
        <v>14</v>
      </c>
      <c r="AH2" s="49" t="s">
        <v>28</v>
      </c>
      <c r="AI2" s="41" t="s">
        <v>21</v>
      </c>
      <c r="AJ2" s="48" t="s">
        <v>29</v>
      </c>
      <c r="AK2" s="30" t="s">
        <v>22</v>
      </c>
    </row>
    <row r="3" spans="1:37" s="31" customFormat="1" x14ac:dyDescent="0.2">
      <c r="A3" s="25" t="s">
        <v>9</v>
      </c>
      <c r="B3" s="25" t="s">
        <v>10</v>
      </c>
      <c r="C3" s="43">
        <v>0.92369999999999997</v>
      </c>
      <c r="D3" s="43">
        <v>3.2599999999999997E-2</v>
      </c>
      <c r="E3" s="43">
        <v>28.2944</v>
      </c>
      <c r="F3" s="43">
        <v>4.0553000000000003E-176</v>
      </c>
      <c r="H3" s="41">
        <f t="shared" ref="H3:H11" si="0">C3/D3</f>
        <v>28.334355828220861</v>
      </c>
      <c r="I3" s="42">
        <f t="shared" ref="I3:I11" si="1">NORMDIST(H3,0,1,FALSE)</f>
        <v>1.8507531061080227E-175</v>
      </c>
      <c r="J3" s="50">
        <v>1</v>
      </c>
      <c r="K3" s="54">
        <f>I3*3/J3</f>
        <v>5.5522593183240678E-175</v>
      </c>
      <c r="L3" s="42" t="s">
        <v>31</v>
      </c>
      <c r="M3" s="42">
        <f t="shared" ref="M3:M12" si="2">I3*3</f>
        <v>5.5522593183240678E-175</v>
      </c>
      <c r="N3" s="41">
        <f t="shared" ref="N3:N12" si="3">(1-C3)/D3</f>
        <v>2.3404907975460136</v>
      </c>
      <c r="O3" s="42">
        <f t="shared" ref="O3:O11" si="4">NORMDIST(N3,0,1,FALSE)</f>
        <v>2.5786939919151507E-2</v>
      </c>
      <c r="P3" s="50">
        <v>2</v>
      </c>
      <c r="Q3" s="59">
        <f>O3*3/P3</f>
        <v>3.8680409878727257E-2</v>
      </c>
      <c r="R3" s="42" t="s">
        <v>30</v>
      </c>
      <c r="S3" s="30">
        <f t="shared" ref="S3:S11" si="5">O3*3</f>
        <v>7.7360819757454513E-2</v>
      </c>
      <c r="T3" s="77"/>
      <c r="U3" s="31">
        <v>1.2579</v>
      </c>
      <c r="V3" s="31">
        <v>0.26979999999999998</v>
      </c>
      <c r="W3" s="31">
        <v>4.6628999999999996</v>
      </c>
      <c r="X3" s="30">
        <v>3.1182000000000001E-6</v>
      </c>
      <c r="Z3" s="41">
        <f t="shared" ref="Z3" si="6">U3/V3</f>
        <v>4.6623424759080807</v>
      </c>
      <c r="AA3" s="42">
        <f t="shared" ref="AA3" si="7">NORMDIST(Z3,0,1,FALSE)</f>
        <v>7.5977590611031787E-6</v>
      </c>
      <c r="AB3" s="31">
        <v>1</v>
      </c>
      <c r="AC3" s="54">
        <f>AA3*3/AB3</f>
        <v>2.2793277183309535E-5</v>
      </c>
      <c r="AD3" s="42" t="s">
        <v>31</v>
      </c>
      <c r="AE3" s="42">
        <f t="shared" ref="AE3:AE29" si="8">AA3*3</f>
        <v>2.2793277183309535E-5</v>
      </c>
      <c r="AF3" s="41">
        <f t="shared" ref="AF3" si="9">(1-U3)/V3</f>
        <v>-0.95589325426241678</v>
      </c>
      <c r="AG3" s="42">
        <f t="shared" ref="AG3" si="10">NORMDIST(AF3,0,1,FALSE)</f>
        <v>0.25263627068164374</v>
      </c>
      <c r="AH3" s="31">
        <v>3</v>
      </c>
      <c r="AI3" s="59">
        <f>AG3*3/AH3</f>
        <v>0.25263627068164374</v>
      </c>
      <c r="AJ3" s="31" t="s">
        <v>32</v>
      </c>
      <c r="AK3" s="30">
        <f t="shared" ref="AK3:AK29" si="11">AG3*3</f>
        <v>0.75790881204493121</v>
      </c>
    </row>
    <row r="4" spans="1:37" x14ac:dyDescent="0.2">
      <c r="A4" s="32" t="s">
        <v>9</v>
      </c>
      <c r="B4" s="32" t="s">
        <v>5</v>
      </c>
      <c r="C4">
        <v>0.68869999999999998</v>
      </c>
      <c r="D4">
        <v>3.8100000000000002E-2</v>
      </c>
      <c r="E4">
        <v>18.0852</v>
      </c>
      <c r="F4">
        <v>4.1710999999999997E-73</v>
      </c>
      <c r="H4" s="5">
        <f t="shared" si="0"/>
        <v>18.076115485564301</v>
      </c>
      <c r="I4" s="3">
        <f t="shared" si="1"/>
        <v>4.4558268254384734E-72</v>
      </c>
      <c r="J4" s="51"/>
      <c r="K4" s="3"/>
      <c r="L4" s="3"/>
      <c r="M4" s="3">
        <f t="shared" si="2"/>
        <v>1.336748047631542E-71</v>
      </c>
      <c r="N4" s="5">
        <f t="shared" si="3"/>
        <v>8.1706036745406827</v>
      </c>
      <c r="O4" s="3">
        <f t="shared" si="4"/>
        <v>1.2718285377901392E-15</v>
      </c>
      <c r="P4" s="51"/>
      <c r="Q4" s="32"/>
      <c r="R4" s="57"/>
      <c r="S4" s="4">
        <f t="shared" si="5"/>
        <v>3.8154856133704177E-15</v>
      </c>
      <c r="T4" s="76"/>
      <c r="U4" s="9">
        <v>0.62719999999999998</v>
      </c>
      <c r="V4" s="9">
        <v>0.19170000000000001</v>
      </c>
      <c r="W4" s="9">
        <v>3.2711999999999999</v>
      </c>
      <c r="X4" s="4">
        <v>1.1000000000000001E-3</v>
      </c>
      <c r="Z4" s="5">
        <f t="shared" ref="Z4:Z29" si="12">U4/V4</f>
        <v>3.2717788210745953</v>
      </c>
      <c r="AA4" s="3">
        <f t="shared" ref="AA4:AA29" si="13">NORMDIST(Z4,0,1,FALSE)</f>
        <v>1.8899463052764274E-3</v>
      </c>
      <c r="AE4" s="3">
        <f t="shared" si="8"/>
        <v>5.6698389158292822E-3</v>
      </c>
      <c r="AF4" s="5">
        <f t="shared" ref="AF4:AF29" si="14">(1-U4)/V4</f>
        <v>1.9447052686489306</v>
      </c>
      <c r="AG4" s="3">
        <f t="shared" ref="AG4:AG29" si="15">NORMDIST(AF4,0,1,FALSE)</f>
        <v>6.0212348437239945E-2</v>
      </c>
      <c r="AK4" s="4">
        <f t="shared" si="11"/>
        <v>0.18063704531171984</v>
      </c>
    </row>
    <row r="5" spans="1:37" x14ac:dyDescent="0.2">
      <c r="A5" s="32" t="s">
        <v>9</v>
      </c>
      <c r="B5" s="32" t="s">
        <v>7</v>
      </c>
      <c r="C5">
        <v>0.42499999999999999</v>
      </c>
      <c r="D5">
        <v>6.8400000000000002E-2</v>
      </c>
      <c r="E5">
        <v>6.2095000000000002</v>
      </c>
      <c r="F5">
        <v>5.3148000000000001E-10</v>
      </c>
      <c r="H5" s="5">
        <f t="shared" si="0"/>
        <v>6.2134502923976607</v>
      </c>
      <c r="I5" s="3">
        <f t="shared" si="1"/>
        <v>1.6501150878520999E-9</v>
      </c>
      <c r="J5" s="51"/>
      <c r="K5" s="3"/>
      <c r="L5" s="3"/>
      <c r="M5" s="3">
        <f t="shared" si="2"/>
        <v>4.9503452635562996E-9</v>
      </c>
      <c r="N5" s="5">
        <f t="shared" si="3"/>
        <v>8.4064327485380108</v>
      </c>
      <c r="O5" s="3">
        <f t="shared" si="4"/>
        <v>1.8010452248666002E-16</v>
      </c>
      <c r="P5" s="51"/>
      <c r="Q5" s="32"/>
      <c r="R5" s="57"/>
      <c r="S5" s="4">
        <f t="shared" si="5"/>
        <v>5.4031356745998005E-16</v>
      </c>
      <c r="T5" s="76"/>
      <c r="U5" s="9">
        <v>0.38850000000000001</v>
      </c>
      <c r="V5" s="9">
        <v>0.21029999999999999</v>
      </c>
      <c r="W5" s="9">
        <v>1.8474999999999999</v>
      </c>
      <c r="X5" s="4">
        <v>6.4699999999999994E-2</v>
      </c>
      <c r="Z5" s="5">
        <f t="shared" si="12"/>
        <v>1.8473609129814552</v>
      </c>
      <c r="AA5" s="3">
        <f t="shared" si="13"/>
        <v>7.2417325581255201E-2</v>
      </c>
      <c r="AE5" s="3">
        <f t="shared" si="8"/>
        <v>0.21725197674376562</v>
      </c>
      <c r="AF5" s="5">
        <f t="shared" si="14"/>
        <v>2.9077508321445551</v>
      </c>
      <c r="AG5" s="3">
        <f t="shared" si="15"/>
        <v>5.8200525729693161E-3</v>
      </c>
      <c r="AK5" s="4">
        <f t="shared" si="11"/>
        <v>1.7460157718907948E-2</v>
      </c>
    </row>
    <row r="6" spans="1:37" x14ac:dyDescent="0.2">
      <c r="A6" s="32" t="s">
        <v>10</v>
      </c>
      <c r="B6" s="32" t="s">
        <v>6</v>
      </c>
      <c r="C6">
        <v>0.61140000000000005</v>
      </c>
      <c r="D6">
        <v>3.7199999999999997E-2</v>
      </c>
      <c r="E6">
        <v>16.422599999999999</v>
      </c>
      <c r="F6">
        <v>1.3182E-60</v>
      </c>
      <c r="H6" s="5">
        <f t="shared" si="0"/>
        <v>16.435483870967744</v>
      </c>
      <c r="I6" s="3">
        <f t="shared" si="1"/>
        <v>8.7898883529466469E-60</v>
      </c>
      <c r="J6" s="51"/>
      <c r="K6" s="3"/>
      <c r="L6" s="3"/>
      <c r="M6" s="3">
        <f t="shared" si="2"/>
        <v>2.636966505883994E-59</v>
      </c>
      <c r="N6" s="5">
        <f t="shared" si="3"/>
        <v>10.446236559139784</v>
      </c>
      <c r="O6" s="3">
        <f t="shared" si="4"/>
        <v>8.0346196939915886E-25</v>
      </c>
      <c r="P6" s="51"/>
      <c r="Q6" s="32"/>
      <c r="R6" s="57"/>
      <c r="S6" s="4">
        <f t="shared" si="5"/>
        <v>2.4103859081974767E-24</v>
      </c>
      <c r="T6" s="76"/>
      <c r="U6" s="9">
        <v>0.61480000000000001</v>
      </c>
      <c r="V6" s="9">
        <v>0.1986</v>
      </c>
      <c r="W6" s="9">
        <v>3.0962999999999998</v>
      </c>
      <c r="X6" s="4">
        <v>2E-3</v>
      </c>
      <c r="Z6" s="5">
        <f t="shared" si="12"/>
        <v>3.095669687814703</v>
      </c>
      <c r="AA6" s="3">
        <f t="shared" si="13"/>
        <v>3.3109373537740803E-3</v>
      </c>
      <c r="AE6" s="3">
        <f t="shared" si="8"/>
        <v>9.9328120613222416E-3</v>
      </c>
      <c r="AF6" s="5">
        <f t="shared" si="14"/>
        <v>1.9395770392749243</v>
      </c>
      <c r="AG6" s="3">
        <f t="shared" si="15"/>
        <v>6.0815044459784341E-2</v>
      </c>
      <c r="AK6" s="4">
        <f t="shared" si="11"/>
        <v>0.18244513337935303</v>
      </c>
    </row>
    <row r="7" spans="1:37" x14ac:dyDescent="0.2">
      <c r="A7" s="32" t="s">
        <v>10</v>
      </c>
      <c r="B7" s="32" t="s">
        <v>8</v>
      </c>
      <c r="C7">
        <v>0.63529999999999998</v>
      </c>
      <c r="D7">
        <v>0.11609999999999999</v>
      </c>
      <c r="E7">
        <v>5.4706000000000001</v>
      </c>
      <c r="F7">
        <v>4.4852999999999998E-8</v>
      </c>
      <c r="H7" s="5">
        <f t="shared" si="0"/>
        <v>5.4720068906115422</v>
      </c>
      <c r="I7" s="3">
        <f t="shared" si="1"/>
        <v>1.2557429786888124E-7</v>
      </c>
      <c r="J7" s="51"/>
      <c r="K7" s="3"/>
      <c r="L7" s="3"/>
      <c r="M7" s="3">
        <f t="shared" si="2"/>
        <v>3.7672289360664369E-7</v>
      </c>
      <c r="N7" s="5">
        <f t="shared" si="3"/>
        <v>3.141257536606374</v>
      </c>
      <c r="O7" s="3">
        <f t="shared" si="4"/>
        <v>2.8721684159973776E-3</v>
      </c>
      <c r="P7" s="51"/>
      <c r="Q7" s="32"/>
      <c r="R7" s="57"/>
      <c r="S7" s="4">
        <f t="shared" si="5"/>
        <v>8.6165052479921338E-3</v>
      </c>
      <c r="T7" s="76"/>
      <c r="U7" s="9">
        <v>1</v>
      </c>
      <c r="V7" s="9">
        <v>0.33389999999999997</v>
      </c>
      <c r="W7" s="69">
        <v>2.9950000000000001</v>
      </c>
      <c r="X7" s="4">
        <v>2.7000000000000001E-3</v>
      </c>
      <c r="Z7" s="5">
        <f t="shared" si="12"/>
        <v>2.994908655286014</v>
      </c>
      <c r="AA7" s="3">
        <f t="shared" si="13"/>
        <v>4.5000019001148247E-3</v>
      </c>
      <c r="AE7" s="3">
        <f t="shared" si="8"/>
        <v>1.3500005700344474E-2</v>
      </c>
      <c r="AF7" s="5">
        <f t="shared" si="14"/>
        <v>0</v>
      </c>
      <c r="AG7" s="3">
        <f t="shared" si="15"/>
        <v>0.3989422804014327</v>
      </c>
      <c r="AK7" s="4">
        <f t="shared" si="11"/>
        <v>1.1968268412042982</v>
      </c>
    </row>
    <row r="8" spans="1:37" x14ac:dyDescent="0.2">
      <c r="A8" s="32" t="s">
        <v>9</v>
      </c>
      <c r="B8" s="32" t="s">
        <v>6</v>
      </c>
      <c r="C8">
        <v>0.56440000000000001</v>
      </c>
      <c r="D8">
        <v>4.5100000000000001E-2</v>
      </c>
      <c r="E8">
        <v>12.507999999999999</v>
      </c>
      <c r="F8">
        <v>6.7527000000000004E-36</v>
      </c>
      <c r="H8" s="5">
        <f t="shared" si="0"/>
        <v>12.514412416851441</v>
      </c>
      <c r="I8" s="3">
        <f t="shared" si="1"/>
        <v>3.9207409432025118E-35</v>
      </c>
      <c r="J8" s="51"/>
      <c r="K8" s="3"/>
      <c r="L8" s="3"/>
      <c r="M8" s="3">
        <f t="shared" si="2"/>
        <v>1.1762222829607534E-34</v>
      </c>
      <c r="N8" s="5">
        <f t="shared" si="3"/>
        <v>9.6585365853658534</v>
      </c>
      <c r="O8" s="3">
        <f t="shared" si="4"/>
        <v>2.2071099267210919E-21</v>
      </c>
      <c r="P8" s="51"/>
      <c r="Q8" s="32"/>
      <c r="R8" s="57"/>
      <c r="S8" s="4">
        <f t="shared" si="5"/>
        <v>6.6213297801632753E-21</v>
      </c>
      <c r="T8" s="76"/>
      <c r="U8" s="9">
        <v>0.68320000000000003</v>
      </c>
      <c r="V8" s="9">
        <v>0.2298</v>
      </c>
      <c r="W8" s="9">
        <v>2.9731999999999998</v>
      </c>
      <c r="X8" s="4">
        <v>2.8999999999999998E-3</v>
      </c>
      <c r="Z8" s="5">
        <f t="shared" si="12"/>
        <v>2.9730200174064403</v>
      </c>
      <c r="AA8" s="3">
        <f t="shared" si="13"/>
        <v>4.8037301650250344E-3</v>
      </c>
      <c r="AE8" s="3">
        <f t="shared" si="8"/>
        <v>1.4411190495075103E-2</v>
      </c>
      <c r="AF8" s="5">
        <f t="shared" si="14"/>
        <v>1.3785900783289815</v>
      </c>
      <c r="AG8" s="3">
        <f t="shared" si="15"/>
        <v>0.1542479609763123</v>
      </c>
      <c r="AK8" s="4">
        <f t="shared" si="11"/>
        <v>0.46274388292893687</v>
      </c>
    </row>
    <row r="9" spans="1:37" x14ac:dyDescent="0.2">
      <c r="A9" s="32" t="s">
        <v>9</v>
      </c>
      <c r="B9" s="32" t="s">
        <v>8</v>
      </c>
      <c r="C9">
        <v>0.27600000000000002</v>
      </c>
      <c r="D9">
        <v>0.1009</v>
      </c>
      <c r="E9">
        <v>2.7359</v>
      </c>
      <c r="F9">
        <v>6.1999999999999998E-3</v>
      </c>
      <c r="H9" s="5">
        <f t="shared" si="0"/>
        <v>2.7353815659068386</v>
      </c>
      <c r="I9" s="3">
        <f t="shared" si="1"/>
        <v>9.465566076597022E-3</v>
      </c>
      <c r="J9" s="51"/>
      <c r="K9" s="3"/>
      <c r="L9" s="3"/>
      <c r="M9" s="3">
        <f t="shared" si="2"/>
        <v>2.8396698229791066E-2</v>
      </c>
      <c r="N9" s="5">
        <f t="shared" si="3"/>
        <v>7.1754212091179381</v>
      </c>
      <c r="O9" s="3">
        <f t="shared" si="4"/>
        <v>2.6346433415828565E-12</v>
      </c>
      <c r="P9" s="51"/>
      <c r="Q9" s="32"/>
      <c r="R9" s="57"/>
      <c r="S9" s="4">
        <f t="shared" si="5"/>
        <v>7.9039300247485688E-12</v>
      </c>
      <c r="T9" s="76"/>
      <c r="U9" s="9">
        <v>0.68520000000000003</v>
      </c>
      <c r="V9" s="9">
        <v>0.318</v>
      </c>
      <c r="W9" s="9">
        <v>2.1545000000000001</v>
      </c>
      <c r="X9" s="4">
        <v>3.1199999999999999E-2</v>
      </c>
      <c r="Z9" s="5">
        <f t="shared" si="12"/>
        <v>2.1547169811320757</v>
      </c>
      <c r="AA9" s="3">
        <f t="shared" si="13"/>
        <v>3.9150535926107198E-2</v>
      </c>
      <c r="AE9" s="3">
        <f t="shared" si="8"/>
        <v>0.11745160777832159</v>
      </c>
      <c r="AF9" s="5">
        <f t="shared" si="14"/>
        <v>0.98993710691823888</v>
      </c>
      <c r="AG9" s="3">
        <f t="shared" si="15"/>
        <v>0.24440556765505869</v>
      </c>
      <c r="AK9" s="4">
        <f t="shared" si="11"/>
        <v>0.73321670296517605</v>
      </c>
    </row>
    <row r="10" spans="1:37" x14ac:dyDescent="0.2">
      <c r="A10" s="32" t="s">
        <v>10</v>
      </c>
      <c r="B10" s="32" t="s">
        <v>5</v>
      </c>
      <c r="C10">
        <v>0.58609999999999995</v>
      </c>
      <c r="D10">
        <v>3.73E-2</v>
      </c>
      <c r="E10">
        <v>15.7263</v>
      </c>
      <c r="F10">
        <v>9.9805000000000005E-56</v>
      </c>
      <c r="H10" s="5">
        <f t="shared" si="0"/>
        <v>15.713136729222519</v>
      </c>
      <c r="I10" s="3">
        <f t="shared" si="1"/>
        <v>9.6978930041447335E-55</v>
      </c>
      <c r="J10" s="51"/>
      <c r="K10" s="3"/>
      <c r="L10" s="3"/>
      <c r="M10" s="3">
        <f t="shared" si="2"/>
        <v>2.90936790124342E-54</v>
      </c>
      <c r="N10" s="5">
        <f t="shared" si="3"/>
        <v>11.096514745308312</v>
      </c>
      <c r="O10" s="3">
        <f t="shared" si="4"/>
        <v>7.2945268779215113E-28</v>
      </c>
      <c r="P10" s="51"/>
      <c r="Q10" s="32"/>
      <c r="R10" s="57"/>
      <c r="S10" s="4">
        <f t="shared" si="5"/>
        <v>2.1883580633764534E-27</v>
      </c>
      <c r="T10" s="76"/>
      <c r="U10" s="9">
        <v>0.79490000000000005</v>
      </c>
      <c r="V10" s="9">
        <v>0.17480000000000001</v>
      </c>
      <c r="W10" s="9">
        <v>4.5486000000000004</v>
      </c>
      <c r="X10" s="4">
        <v>5.4006999999999998E-6</v>
      </c>
      <c r="Z10" s="5">
        <f t="shared" si="12"/>
        <v>4.5474828375286043</v>
      </c>
      <c r="AA10" s="3">
        <f t="shared" si="13"/>
        <v>1.289412712337944E-5</v>
      </c>
      <c r="AE10" s="3">
        <f t="shared" si="8"/>
        <v>3.8682381370138323E-5</v>
      </c>
      <c r="AF10" s="5">
        <f t="shared" si="14"/>
        <v>1.1733409610983978</v>
      </c>
      <c r="AG10" s="3">
        <f t="shared" si="15"/>
        <v>0.20042743083984957</v>
      </c>
      <c r="AK10" s="4">
        <f t="shared" si="11"/>
        <v>0.60128229251954868</v>
      </c>
    </row>
    <row r="11" spans="1:37" x14ac:dyDescent="0.2">
      <c r="A11" s="32" t="s">
        <v>10</v>
      </c>
      <c r="B11" s="32" t="s">
        <v>7</v>
      </c>
      <c r="C11">
        <v>0.33810000000000001</v>
      </c>
      <c r="D11">
        <v>5.4399999999999997E-2</v>
      </c>
      <c r="E11">
        <v>6.2176999999999998</v>
      </c>
      <c r="F11">
        <v>5.0463000000000005E-10</v>
      </c>
      <c r="H11" s="5">
        <f t="shared" si="0"/>
        <v>6.2150735294117654</v>
      </c>
      <c r="I11" s="3">
        <f t="shared" si="1"/>
        <v>1.6335536837121232E-9</v>
      </c>
      <c r="J11" s="51"/>
      <c r="K11" s="3"/>
      <c r="L11" s="3"/>
      <c r="M11" s="3">
        <f t="shared" si="2"/>
        <v>4.9006610511363698E-9</v>
      </c>
      <c r="N11" s="5">
        <f t="shared" si="3"/>
        <v>12.167279411764705</v>
      </c>
      <c r="O11" s="3">
        <f t="shared" si="4"/>
        <v>2.843470728756436E-33</v>
      </c>
      <c r="P11" s="51"/>
      <c r="Q11" s="32"/>
      <c r="R11" s="57"/>
      <c r="S11" s="4">
        <f t="shared" si="5"/>
        <v>8.5304121862693074E-33</v>
      </c>
      <c r="T11" s="76"/>
      <c r="U11" s="9">
        <v>0.38479999999999998</v>
      </c>
      <c r="V11" s="9">
        <v>0.20469999999999999</v>
      </c>
      <c r="W11" s="69">
        <v>1.88</v>
      </c>
      <c r="X11" s="4">
        <v>6.0100000000000001E-2</v>
      </c>
      <c r="Z11" s="5">
        <f t="shared" si="12"/>
        <v>1.8798241328773815</v>
      </c>
      <c r="AA11" s="3">
        <f t="shared" si="13"/>
        <v>6.8166099092137042E-2</v>
      </c>
      <c r="AE11" s="3">
        <f t="shared" si="8"/>
        <v>0.20449829727641111</v>
      </c>
      <c r="AF11" s="5">
        <f t="shared" si="14"/>
        <v>3.0053737176355644</v>
      </c>
      <c r="AG11" s="3">
        <f t="shared" si="15"/>
        <v>4.3609117586286932E-3</v>
      </c>
      <c r="AK11" s="4">
        <f t="shared" si="11"/>
        <v>1.3082735275886079E-2</v>
      </c>
    </row>
    <row r="12" spans="1:37" s="31" customFormat="1" x14ac:dyDescent="0.2">
      <c r="A12" s="25" t="s">
        <v>5</v>
      </c>
      <c r="B12" s="25" t="s">
        <v>6</v>
      </c>
      <c r="C12" s="43">
        <v>0.8619</v>
      </c>
      <c r="D12" s="43">
        <v>5.7599999999999998E-2</v>
      </c>
      <c r="E12" s="43">
        <v>14.963200000000001</v>
      </c>
      <c r="F12" s="43">
        <v>1.2773000000000001E-50</v>
      </c>
      <c r="H12" s="41">
        <f t="shared" ref="H12" si="16">C12/D12</f>
        <v>14.963541666666668</v>
      </c>
      <c r="I12" s="42">
        <f t="shared" ref="I12" si="17">NORMDIST(H12,0,1,FALSE)</f>
        <v>9.5498601600895375E-50</v>
      </c>
      <c r="J12" s="50">
        <v>2</v>
      </c>
      <c r="K12" s="54">
        <f>I12*3/J12</f>
        <v>1.4324790240134306E-49</v>
      </c>
      <c r="L12" s="42" t="s">
        <v>31</v>
      </c>
      <c r="M12" s="42">
        <f t="shared" si="2"/>
        <v>2.8649580480268612E-49</v>
      </c>
      <c r="N12" s="41">
        <f t="shared" si="3"/>
        <v>2.3975694444444446</v>
      </c>
      <c r="O12" s="42">
        <f t="shared" ref="O12" si="18">NORMDIST(N12,0,1,FALSE)</f>
        <v>2.2525480279031024E-2</v>
      </c>
      <c r="P12" s="50">
        <v>1</v>
      </c>
      <c r="Q12" s="59">
        <v>3.8680409878727257E-2</v>
      </c>
      <c r="R12" s="42" t="s">
        <v>30</v>
      </c>
      <c r="S12" s="30">
        <f t="shared" ref="S12:S29" si="19">O12*3</f>
        <v>6.7576440837093077E-2</v>
      </c>
      <c r="T12" s="77"/>
      <c r="U12" s="31">
        <v>0.73199999999999998</v>
      </c>
      <c r="V12" s="31">
        <v>0.1875</v>
      </c>
      <c r="W12" s="31">
        <v>3.9041000000000001</v>
      </c>
      <c r="X12" s="30">
        <v>9.4582999999999999E-5</v>
      </c>
      <c r="Z12" s="41">
        <f t="shared" si="12"/>
        <v>3.9039999999999999</v>
      </c>
      <c r="AA12" s="42">
        <f t="shared" si="13"/>
        <v>1.9557892859133955E-4</v>
      </c>
      <c r="AB12" s="31">
        <v>2</v>
      </c>
      <c r="AC12" s="54">
        <f>AA12*3/AB12</f>
        <v>2.9336839288700934E-4</v>
      </c>
      <c r="AD12" s="42" t="s">
        <v>31</v>
      </c>
      <c r="AE12" s="42">
        <f t="shared" si="8"/>
        <v>5.8673678577401869E-4</v>
      </c>
      <c r="AF12" s="41">
        <f t="shared" si="14"/>
        <v>1.4293333333333333</v>
      </c>
      <c r="AG12" s="42">
        <f t="shared" si="15"/>
        <v>0.14364139152364899</v>
      </c>
      <c r="AH12" s="31">
        <v>2</v>
      </c>
      <c r="AI12" s="59">
        <f>AG12*3/AH12</f>
        <v>0.2154620872854735</v>
      </c>
      <c r="AJ12" s="31" t="s">
        <v>32</v>
      </c>
      <c r="AK12" s="30">
        <f t="shared" si="11"/>
        <v>0.43092417457094701</v>
      </c>
    </row>
    <row r="13" spans="1:37" x14ac:dyDescent="0.2">
      <c r="A13" s="32" t="s">
        <v>5</v>
      </c>
      <c r="B13" s="32" t="s">
        <v>7</v>
      </c>
      <c r="C13">
        <v>0.41970000000000002</v>
      </c>
      <c r="D13">
        <v>7.3099999999999998E-2</v>
      </c>
      <c r="E13">
        <v>5.7382999999999997</v>
      </c>
      <c r="F13">
        <v>9.5659000000000006E-9</v>
      </c>
      <c r="H13" s="5">
        <f t="shared" ref="H13:H29" si="20">C13/D13</f>
        <v>5.7414500683994536</v>
      </c>
      <c r="I13" s="3">
        <f t="shared" ref="I13:I29" si="21">NORMDIST(H13,0,1,FALSE)</f>
        <v>2.7721349593748E-8</v>
      </c>
      <c r="J13" s="51"/>
      <c r="K13" s="3"/>
      <c r="L13" s="3"/>
      <c r="M13" s="3">
        <f t="shared" ref="M13:M29" si="22">I13*3</f>
        <v>8.3164048781243996E-8</v>
      </c>
      <c r="N13" s="5">
        <f t="shared" ref="N13:N29" si="23">(1-C13)/D13</f>
        <v>7.9384404924760608</v>
      </c>
      <c r="O13" s="3">
        <f t="shared" ref="O13:O29" si="24">NORMDIST(N13,0,1,FALSE)</f>
        <v>8.2516991392582228E-15</v>
      </c>
      <c r="P13" s="51"/>
      <c r="Q13" s="32"/>
      <c r="R13" s="57"/>
      <c r="S13" s="4">
        <f t="shared" si="19"/>
        <v>2.475509741777467E-14</v>
      </c>
      <c r="T13" s="76"/>
      <c r="U13" s="9">
        <v>0.44130000000000003</v>
      </c>
      <c r="V13" s="9">
        <v>0.15970000000000001</v>
      </c>
      <c r="W13" s="9">
        <v>2.7631999999999999</v>
      </c>
      <c r="X13" s="4">
        <v>5.7000000000000002E-3</v>
      </c>
      <c r="Z13" s="5">
        <f t="shared" si="12"/>
        <v>2.7633061991233565</v>
      </c>
      <c r="AA13" s="3">
        <f t="shared" si="13"/>
        <v>8.7660488155710398E-3</v>
      </c>
      <c r="AE13" s="3">
        <f t="shared" si="8"/>
        <v>2.6298146446713119E-2</v>
      </c>
      <c r="AF13" s="5">
        <f t="shared" si="14"/>
        <v>3.4984345648090165</v>
      </c>
      <c r="AG13" s="3">
        <f t="shared" si="15"/>
        <v>8.7747619137379309E-4</v>
      </c>
      <c r="AK13" s="4">
        <f t="shared" si="11"/>
        <v>2.6324285741213794E-3</v>
      </c>
    </row>
    <row r="14" spans="1:37" x14ac:dyDescent="0.2">
      <c r="A14" s="32" t="s">
        <v>5</v>
      </c>
      <c r="B14" s="32" t="s">
        <v>9</v>
      </c>
      <c r="C14">
        <v>0.68869999999999998</v>
      </c>
      <c r="D14">
        <v>3.8100000000000002E-2</v>
      </c>
      <c r="E14">
        <v>18.0852</v>
      </c>
      <c r="F14">
        <v>4.1710999999999997E-73</v>
      </c>
      <c r="H14" s="5">
        <f t="shared" si="20"/>
        <v>18.076115485564301</v>
      </c>
      <c r="I14" s="3">
        <f t="shared" si="21"/>
        <v>4.4558268254384734E-72</v>
      </c>
      <c r="J14" s="51"/>
      <c r="K14" s="3"/>
      <c r="L14" s="3"/>
      <c r="M14" s="3">
        <f t="shared" si="22"/>
        <v>1.336748047631542E-71</v>
      </c>
      <c r="N14" s="5">
        <f t="shared" si="23"/>
        <v>8.1706036745406827</v>
      </c>
      <c r="O14" s="3">
        <f t="shared" si="24"/>
        <v>1.2718285377901392E-15</v>
      </c>
      <c r="P14" s="51"/>
      <c r="Q14" s="32"/>
      <c r="R14" s="57"/>
      <c r="S14" s="4">
        <f t="shared" si="19"/>
        <v>3.8154856133704177E-15</v>
      </c>
      <c r="T14" s="76"/>
      <c r="U14" s="9">
        <v>0.62719999999999998</v>
      </c>
      <c r="V14" s="9">
        <v>0.19170000000000001</v>
      </c>
      <c r="W14" s="9">
        <v>3.2711999999999999</v>
      </c>
      <c r="X14" s="4">
        <v>1.1000000000000001E-3</v>
      </c>
      <c r="Z14" s="5">
        <f t="shared" si="12"/>
        <v>3.2717788210745953</v>
      </c>
      <c r="AA14" s="3">
        <f t="shared" si="13"/>
        <v>1.8899463052764274E-3</v>
      </c>
      <c r="AE14" s="3">
        <f t="shared" si="8"/>
        <v>5.6698389158292822E-3</v>
      </c>
      <c r="AF14" s="5">
        <f t="shared" si="14"/>
        <v>1.9447052686489306</v>
      </c>
      <c r="AG14" s="3">
        <f t="shared" si="15"/>
        <v>6.0212348437239945E-2</v>
      </c>
      <c r="AK14" s="4">
        <f t="shared" si="11"/>
        <v>0.18063704531171984</v>
      </c>
    </row>
    <row r="15" spans="1:37" x14ac:dyDescent="0.2">
      <c r="A15" s="32" t="s">
        <v>6</v>
      </c>
      <c r="B15" s="32" t="s">
        <v>8</v>
      </c>
      <c r="C15">
        <v>4.3200000000000002E-2</v>
      </c>
      <c r="D15">
        <v>0.12670000000000001</v>
      </c>
      <c r="E15">
        <v>0.34110000000000001</v>
      </c>
      <c r="F15">
        <v>0.73299999999999998</v>
      </c>
      <c r="H15" s="5">
        <f t="shared" si="20"/>
        <v>0.34096290449881611</v>
      </c>
      <c r="I15" s="3">
        <f t="shared" si="21"/>
        <v>0.37641373393631444</v>
      </c>
      <c r="J15" s="51"/>
      <c r="K15" s="3"/>
      <c r="L15" s="3"/>
      <c r="M15" s="3">
        <f t="shared" si="22"/>
        <v>1.1292412018089433</v>
      </c>
      <c r="N15" s="5">
        <f t="shared" si="23"/>
        <v>7.5516969218626668</v>
      </c>
      <c r="O15" s="3">
        <f t="shared" si="24"/>
        <v>1.6497181842205956E-13</v>
      </c>
      <c r="P15" s="51"/>
      <c r="Q15" s="32"/>
      <c r="R15" s="57"/>
      <c r="S15" s="4">
        <f t="shared" si="19"/>
        <v>4.949154552661787E-13</v>
      </c>
      <c r="T15" s="76"/>
      <c r="U15" s="9">
        <v>0.81179999999999997</v>
      </c>
      <c r="V15" s="9">
        <v>0.32100000000000001</v>
      </c>
      <c r="W15" s="9">
        <v>2.5286</v>
      </c>
      <c r="X15" s="4">
        <v>1.15E-2</v>
      </c>
      <c r="Z15" s="5">
        <f t="shared" si="12"/>
        <v>2.5289719626168221</v>
      </c>
      <c r="AA15" s="3">
        <f t="shared" si="13"/>
        <v>1.6296773638403407E-2</v>
      </c>
      <c r="AE15" s="3">
        <f t="shared" si="8"/>
        <v>4.8890320915210221E-2</v>
      </c>
      <c r="AF15" s="5">
        <f t="shared" si="14"/>
        <v>0.58629283489096584</v>
      </c>
      <c r="AG15" s="3">
        <f t="shared" si="15"/>
        <v>0.33594488093001218</v>
      </c>
      <c r="AK15" s="4">
        <f t="shared" si="11"/>
        <v>1.0078346427900366</v>
      </c>
    </row>
    <row r="16" spans="1:37" x14ac:dyDescent="0.2">
      <c r="A16" s="32" t="s">
        <v>6</v>
      </c>
      <c r="B16" s="32" t="s">
        <v>10</v>
      </c>
      <c r="C16">
        <v>0.61140000000000005</v>
      </c>
      <c r="D16">
        <v>3.7199999999999997E-2</v>
      </c>
      <c r="E16">
        <v>16.422599999999999</v>
      </c>
      <c r="F16">
        <v>1.3182E-60</v>
      </c>
      <c r="H16" s="5">
        <f t="shared" si="20"/>
        <v>16.435483870967744</v>
      </c>
      <c r="I16" s="3">
        <f t="shared" si="21"/>
        <v>8.7898883529466469E-60</v>
      </c>
      <c r="J16" s="51"/>
      <c r="K16" s="3"/>
      <c r="L16" s="3"/>
      <c r="M16" s="3">
        <f t="shared" si="22"/>
        <v>2.636966505883994E-59</v>
      </c>
      <c r="N16" s="5">
        <f t="shared" si="23"/>
        <v>10.446236559139784</v>
      </c>
      <c r="O16" s="3">
        <f t="shared" si="24"/>
        <v>8.0346196939915886E-25</v>
      </c>
      <c r="P16" s="51"/>
      <c r="Q16" s="32"/>
      <c r="R16" s="57"/>
      <c r="S16" s="4">
        <f t="shared" si="19"/>
        <v>2.4103859081974767E-24</v>
      </c>
      <c r="T16" s="76"/>
      <c r="U16" s="9">
        <v>0.61480000000000001</v>
      </c>
      <c r="V16" s="9">
        <v>0.1986</v>
      </c>
      <c r="W16" s="9">
        <v>3.0962999999999998</v>
      </c>
      <c r="X16" s="4">
        <v>2E-3</v>
      </c>
      <c r="Z16" s="5">
        <f t="shared" si="12"/>
        <v>3.095669687814703</v>
      </c>
      <c r="AA16" s="3">
        <f t="shared" si="13"/>
        <v>3.3109373537740803E-3</v>
      </c>
      <c r="AE16" s="3">
        <f t="shared" si="8"/>
        <v>9.9328120613222416E-3</v>
      </c>
      <c r="AF16" s="5">
        <f t="shared" si="14"/>
        <v>1.9395770392749243</v>
      </c>
      <c r="AG16" s="3">
        <f t="shared" si="15"/>
        <v>6.0815044459784341E-2</v>
      </c>
      <c r="AK16" s="4">
        <f t="shared" si="11"/>
        <v>0.18244513337935303</v>
      </c>
    </row>
    <row r="17" spans="1:37" x14ac:dyDescent="0.2">
      <c r="A17" s="32" t="s">
        <v>5</v>
      </c>
      <c r="B17" s="32" t="s">
        <v>8</v>
      </c>
      <c r="C17">
        <v>0.47910000000000003</v>
      </c>
      <c r="D17">
        <v>0.13730000000000001</v>
      </c>
      <c r="E17">
        <v>3.4885999999999999</v>
      </c>
      <c r="F17">
        <v>5.0000000000000001E-4</v>
      </c>
      <c r="H17" s="5">
        <f t="shared" si="20"/>
        <v>3.4894391842680261</v>
      </c>
      <c r="I17" s="3">
        <f t="shared" si="21"/>
        <v>9.0549260850934928E-4</v>
      </c>
      <c r="J17" s="51"/>
      <c r="K17" s="3"/>
      <c r="L17" s="3"/>
      <c r="M17" s="3">
        <f t="shared" si="22"/>
        <v>2.716477825528048E-3</v>
      </c>
      <c r="N17" s="5">
        <f t="shared" si="23"/>
        <v>3.7938820101966488</v>
      </c>
      <c r="O17" s="3">
        <f t="shared" si="24"/>
        <v>2.9880813280547047E-4</v>
      </c>
      <c r="P17" s="51"/>
      <c r="Q17" s="32"/>
      <c r="R17" s="57"/>
      <c r="S17" s="4">
        <f t="shared" si="19"/>
        <v>8.9642439841641146E-4</v>
      </c>
      <c r="T17" s="76"/>
      <c r="U17" s="9">
        <v>0.41799999999999998</v>
      </c>
      <c r="V17" s="9">
        <v>0.20880000000000001</v>
      </c>
      <c r="W17" s="9">
        <v>2.0022000000000002</v>
      </c>
      <c r="X17" s="4">
        <v>4.53E-2</v>
      </c>
      <c r="Z17" s="5">
        <f t="shared" si="12"/>
        <v>2.0019157088122603</v>
      </c>
      <c r="AA17" s="3">
        <f t="shared" si="13"/>
        <v>5.3784401661276744E-2</v>
      </c>
      <c r="AE17" s="3">
        <f t="shared" si="8"/>
        <v>0.16135320498383024</v>
      </c>
      <c r="AF17" s="5">
        <f t="shared" si="14"/>
        <v>2.7873563218390807</v>
      </c>
      <c r="AG17" s="3">
        <f t="shared" si="15"/>
        <v>8.2000406643855505E-3</v>
      </c>
      <c r="AK17" s="4">
        <f t="shared" si="11"/>
        <v>2.460012199315665E-2</v>
      </c>
    </row>
    <row r="18" spans="1:37" x14ac:dyDescent="0.2">
      <c r="A18" s="32" t="s">
        <v>5</v>
      </c>
      <c r="B18" s="32" t="s">
        <v>10</v>
      </c>
      <c r="C18">
        <v>0.58609999999999995</v>
      </c>
      <c r="D18">
        <v>3.73E-2</v>
      </c>
      <c r="E18">
        <v>15.7263</v>
      </c>
      <c r="F18">
        <v>9.9805000000000005E-56</v>
      </c>
      <c r="H18" s="5">
        <f t="shared" si="20"/>
        <v>15.713136729222519</v>
      </c>
      <c r="I18" s="3">
        <f t="shared" si="21"/>
        <v>9.6978930041447335E-55</v>
      </c>
      <c r="J18" s="51"/>
      <c r="K18" s="3"/>
      <c r="L18" s="3"/>
      <c r="M18" s="3">
        <f t="shared" si="22"/>
        <v>2.90936790124342E-54</v>
      </c>
      <c r="N18" s="5">
        <f t="shared" si="23"/>
        <v>11.096514745308312</v>
      </c>
      <c r="O18" s="3">
        <f t="shared" si="24"/>
        <v>7.2945268779215113E-28</v>
      </c>
      <c r="P18" s="51"/>
      <c r="Q18" s="32"/>
      <c r="R18" s="57"/>
      <c r="S18" s="4">
        <f t="shared" si="19"/>
        <v>2.1883580633764534E-27</v>
      </c>
      <c r="T18" s="76"/>
      <c r="U18" s="9">
        <v>0.79490000000000005</v>
      </c>
      <c r="V18" s="9">
        <v>0.17480000000000001</v>
      </c>
      <c r="W18" s="9">
        <v>4.5486000000000004</v>
      </c>
      <c r="X18" s="4">
        <v>5.4006999999999998E-6</v>
      </c>
      <c r="Z18" s="5">
        <f t="shared" si="12"/>
        <v>4.5474828375286043</v>
      </c>
      <c r="AA18" s="3">
        <f t="shared" si="13"/>
        <v>1.289412712337944E-5</v>
      </c>
      <c r="AE18" s="3">
        <f t="shared" si="8"/>
        <v>3.8682381370138323E-5</v>
      </c>
      <c r="AF18" s="5">
        <f t="shared" si="14"/>
        <v>1.1733409610983978</v>
      </c>
      <c r="AG18" s="3">
        <f t="shared" si="15"/>
        <v>0.20042743083984957</v>
      </c>
      <c r="AK18" s="4">
        <f t="shared" si="11"/>
        <v>0.60128229251954868</v>
      </c>
    </row>
    <row r="19" spans="1:37" x14ac:dyDescent="0.2">
      <c r="A19" s="32" t="s">
        <v>6</v>
      </c>
      <c r="B19" s="32" t="s">
        <v>7</v>
      </c>
      <c r="C19">
        <v>0.1303</v>
      </c>
      <c r="D19">
        <v>7.85E-2</v>
      </c>
      <c r="E19">
        <v>1.661</v>
      </c>
      <c r="F19">
        <v>9.6699999999999994E-2</v>
      </c>
      <c r="H19" s="5">
        <f t="shared" si="20"/>
        <v>1.6598726114649682</v>
      </c>
      <c r="I19" s="3">
        <f t="shared" si="21"/>
        <v>0.10060764035370506</v>
      </c>
      <c r="J19" s="51"/>
      <c r="K19" s="3"/>
      <c r="L19" s="3"/>
      <c r="M19" s="3">
        <f t="shared" si="22"/>
        <v>0.30182292106111519</v>
      </c>
      <c r="N19" s="5">
        <f t="shared" si="23"/>
        <v>11.078980891719745</v>
      </c>
      <c r="O19" s="3">
        <f t="shared" si="24"/>
        <v>8.8598981678739834E-28</v>
      </c>
      <c r="P19" s="51"/>
      <c r="Q19" s="32"/>
      <c r="R19" s="57"/>
      <c r="S19" s="4">
        <f t="shared" si="19"/>
        <v>2.657969450362195E-27</v>
      </c>
      <c r="T19" s="76"/>
      <c r="U19" s="9">
        <v>-4.9200000000000001E-2</v>
      </c>
      <c r="V19" s="9">
        <v>0.20899999999999999</v>
      </c>
      <c r="W19" s="9">
        <v>-0.2356</v>
      </c>
      <c r="X19" s="4">
        <v>0.81369999999999998</v>
      </c>
      <c r="Z19" s="5">
        <f t="shared" si="12"/>
        <v>-0.23540669856459331</v>
      </c>
      <c r="AA19" s="3">
        <f t="shared" si="13"/>
        <v>0.38804006279257613</v>
      </c>
      <c r="AE19" s="3">
        <f t="shared" si="8"/>
        <v>1.1641201883777283</v>
      </c>
      <c r="AF19" s="5">
        <f t="shared" si="14"/>
        <v>5.0200956937799042</v>
      </c>
      <c r="AG19" s="3">
        <f t="shared" si="15"/>
        <v>1.3443244744514802E-6</v>
      </c>
      <c r="AK19" s="4">
        <f t="shared" si="11"/>
        <v>4.032973423354441E-6</v>
      </c>
    </row>
    <row r="20" spans="1:37" x14ac:dyDescent="0.2">
      <c r="A20" s="32" t="s">
        <v>6</v>
      </c>
      <c r="B20" s="32" t="s">
        <v>9</v>
      </c>
      <c r="C20">
        <v>0.56440000000000001</v>
      </c>
      <c r="D20">
        <v>4.5100000000000001E-2</v>
      </c>
      <c r="E20">
        <v>12.507999999999999</v>
      </c>
      <c r="F20">
        <v>6.7527000000000004E-36</v>
      </c>
      <c r="H20" s="5">
        <f t="shared" si="20"/>
        <v>12.514412416851441</v>
      </c>
      <c r="I20" s="3">
        <f t="shared" si="21"/>
        <v>3.9207409432025118E-35</v>
      </c>
      <c r="J20" s="51"/>
      <c r="K20" s="3"/>
      <c r="L20" s="3"/>
      <c r="M20" s="3">
        <f t="shared" si="22"/>
        <v>1.1762222829607534E-34</v>
      </c>
      <c r="N20" s="5">
        <f t="shared" si="23"/>
        <v>9.6585365853658534</v>
      </c>
      <c r="O20" s="3">
        <f t="shared" si="24"/>
        <v>2.2071099267210919E-21</v>
      </c>
      <c r="P20" s="51"/>
      <c r="Q20" s="32"/>
      <c r="R20" s="57"/>
      <c r="S20" s="4">
        <f t="shared" si="19"/>
        <v>6.6213297801632753E-21</v>
      </c>
      <c r="T20" s="76"/>
      <c r="U20" s="9">
        <v>0.68320000000000003</v>
      </c>
      <c r="V20" s="9">
        <v>0.2298</v>
      </c>
      <c r="W20" s="9">
        <v>2.9731999999999998</v>
      </c>
      <c r="X20" s="4">
        <v>2.8999999999999998E-3</v>
      </c>
      <c r="Z20" s="5">
        <f t="shared" si="12"/>
        <v>2.9730200174064403</v>
      </c>
      <c r="AA20" s="3">
        <f t="shared" si="13"/>
        <v>4.8037301650250344E-3</v>
      </c>
      <c r="AE20" s="3">
        <f t="shared" si="8"/>
        <v>1.4411190495075103E-2</v>
      </c>
      <c r="AF20" s="5">
        <f t="shared" si="14"/>
        <v>1.3785900783289815</v>
      </c>
      <c r="AG20" s="3">
        <f t="shared" si="15"/>
        <v>0.1542479609763123</v>
      </c>
      <c r="AK20" s="4">
        <f t="shared" si="11"/>
        <v>0.46274388292893687</v>
      </c>
    </row>
    <row r="21" spans="1:37" s="31" customFormat="1" x14ac:dyDescent="0.2">
      <c r="A21" s="25" t="s">
        <v>7</v>
      </c>
      <c r="B21" s="25" t="s">
        <v>8</v>
      </c>
      <c r="C21" s="43">
        <v>1.0192000000000001</v>
      </c>
      <c r="D21" s="43">
        <v>0.2074</v>
      </c>
      <c r="E21" s="43">
        <v>4.9135</v>
      </c>
      <c r="F21" s="43">
        <v>8.9448000000000005E-7</v>
      </c>
      <c r="H21" s="41">
        <f t="shared" si="20"/>
        <v>4.9141755062680819</v>
      </c>
      <c r="I21" s="42">
        <f t="shared" si="21"/>
        <v>2.275071707205666E-6</v>
      </c>
      <c r="J21" s="50">
        <v>3</v>
      </c>
      <c r="K21" s="54">
        <f>I21*3/J21</f>
        <v>2.275071707205666E-6</v>
      </c>
      <c r="L21" s="42" t="s">
        <v>31</v>
      </c>
      <c r="M21" s="42">
        <f t="shared" si="22"/>
        <v>6.8252151216169979E-6</v>
      </c>
      <c r="N21" s="41">
        <f t="shared" si="23"/>
        <v>-9.2574734811958076E-2</v>
      </c>
      <c r="O21" s="42">
        <f t="shared" si="24"/>
        <v>0.39723645384622647</v>
      </c>
      <c r="P21" s="50">
        <v>3</v>
      </c>
      <c r="Q21" s="59">
        <f>O21*3/P21</f>
        <v>0.39723645384622647</v>
      </c>
      <c r="R21" s="42" t="s">
        <v>32</v>
      </c>
      <c r="S21" s="30">
        <f t="shared" si="19"/>
        <v>1.1917093615386793</v>
      </c>
      <c r="T21" s="77"/>
      <c r="U21" s="31">
        <v>1.6032999999999999</v>
      </c>
      <c r="V21" s="31">
        <v>0.41439999999999999</v>
      </c>
      <c r="W21" s="31">
        <v>3.8690000000000002</v>
      </c>
      <c r="X21" s="30">
        <v>1E-4</v>
      </c>
      <c r="Z21" s="41">
        <f t="shared" si="12"/>
        <v>3.8689671814671813</v>
      </c>
      <c r="AA21" s="42">
        <f t="shared" si="13"/>
        <v>2.2410585319142682E-4</v>
      </c>
      <c r="AB21" s="31">
        <v>3</v>
      </c>
      <c r="AC21" s="54">
        <f>AA21*3/AB21</f>
        <v>2.2410585319142682E-4</v>
      </c>
      <c r="AD21" s="42" t="s">
        <v>31</v>
      </c>
      <c r="AE21" s="42">
        <f t="shared" si="8"/>
        <v>6.7231755957428043E-4</v>
      </c>
      <c r="AF21" s="41">
        <f t="shared" si="14"/>
        <v>-1.4558397683397681</v>
      </c>
      <c r="AG21" s="42">
        <f t="shared" si="15"/>
        <v>0.13825254241809715</v>
      </c>
      <c r="AH21" s="31">
        <v>1</v>
      </c>
      <c r="AI21" s="59">
        <f>AG21*3/AH21</f>
        <v>0.41475762725429144</v>
      </c>
      <c r="AJ21" s="31" t="s">
        <v>32</v>
      </c>
      <c r="AK21" s="30">
        <f t="shared" si="11"/>
        <v>0.41475762725429144</v>
      </c>
    </row>
    <row r="22" spans="1:37" x14ac:dyDescent="0.2">
      <c r="A22" s="32" t="s">
        <v>7</v>
      </c>
      <c r="B22" s="32" t="s">
        <v>5</v>
      </c>
      <c r="C22">
        <v>0.41970000000000002</v>
      </c>
      <c r="D22">
        <v>7.3099999999999998E-2</v>
      </c>
      <c r="E22">
        <v>5.7382999999999997</v>
      </c>
      <c r="F22">
        <v>9.5659000000000006E-9</v>
      </c>
      <c r="H22" s="5">
        <f t="shared" si="20"/>
        <v>5.7414500683994536</v>
      </c>
      <c r="I22" s="3">
        <f t="shared" si="21"/>
        <v>2.7721349593748E-8</v>
      </c>
      <c r="J22" s="51"/>
      <c r="K22" s="3"/>
      <c r="L22" s="3"/>
      <c r="M22" s="3">
        <f t="shared" si="22"/>
        <v>8.3164048781243996E-8</v>
      </c>
      <c r="N22" s="5">
        <f t="shared" si="23"/>
        <v>7.9384404924760608</v>
      </c>
      <c r="O22" s="3">
        <f t="shared" si="24"/>
        <v>8.2516991392582228E-15</v>
      </c>
      <c r="P22" s="51"/>
      <c r="Q22" s="32"/>
      <c r="R22" s="57"/>
      <c r="S22" s="4">
        <f t="shared" si="19"/>
        <v>2.475509741777467E-14</v>
      </c>
      <c r="T22" s="76"/>
      <c r="U22" s="9">
        <v>0.44130000000000003</v>
      </c>
      <c r="V22" s="9">
        <v>0.15970000000000001</v>
      </c>
      <c r="W22" s="9">
        <v>2.7631999999999999</v>
      </c>
      <c r="X22" s="4">
        <v>5.7000000000000002E-3</v>
      </c>
      <c r="Z22" s="5">
        <f t="shared" si="12"/>
        <v>2.7633061991233565</v>
      </c>
      <c r="AA22" s="3">
        <f t="shared" si="13"/>
        <v>8.7660488155710398E-3</v>
      </c>
      <c r="AE22" s="3">
        <f t="shared" si="8"/>
        <v>2.6298146446713119E-2</v>
      </c>
      <c r="AF22" s="5">
        <f t="shared" si="14"/>
        <v>3.4984345648090165</v>
      </c>
      <c r="AG22" s="3">
        <f t="shared" si="15"/>
        <v>8.7747619137379309E-4</v>
      </c>
      <c r="AK22" s="4">
        <f t="shared" si="11"/>
        <v>2.6324285741213794E-3</v>
      </c>
    </row>
    <row r="23" spans="1:37" x14ac:dyDescent="0.2">
      <c r="A23" s="32" t="s">
        <v>7</v>
      </c>
      <c r="B23" s="32" t="s">
        <v>9</v>
      </c>
      <c r="C23">
        <v>0.42499999999999999</v>
      </c>
      <c r="D23">
        <v>6.8400000000000002E-2</v>
      </c>
      <c r="E23">
        <v>6.2095000000000002</v>
      </c>
      <c r="F23">
        <v>5.3148000000000001E-10</v>
      </c>
      <c r="H23" s="5">
        <f t="shared" si="20"/>
        <v>6.2134502923976607</v>
      </c>
      <c r="I23" s="3">
        <f t="shared" si="21"/>
        <v>1.6501150878520999E-9</v>
      </c>
      <c r="J23" s="51"/>
      <c r="K23" s="3"/>
      <c r="L23" s="3"/>
      <c r="M23" s="3">
        <f t="shared" si="22"/>
        <v>4.9503452635562996E-9</v>
      </c>
      <c r="N23" s="5">
        <f t="shared" si="23"/>
        <v>8.4064327485380108</v>
      </c>
      <c r="O23" s="3">
        <f t="shared" si="24"/>
        <v>1.8010452248666002E-16</v>
      </c>
      <c r="P23" s="51"/>
      <c r="Q23" s="32"/>
      <c r="R23" s="57"/>
      <c r="S23" s="4">
        <f t="shared" si="19"/>
        <v>5.4031356745998005E-16</v>
      </c>
      <c r="T23" s="76"/>
      <c r="U23" s="9">
        <v>0.38850000000000001</v>
      </c>
      <c r="V23" s="9">
        <v>0.21029999999999999</v>
      </c>
      <c r="W23" s="9">
        <v>1.8474999999999999</v>
      </c>
      <c r="X23" s="4">
        <v>6.4699999999999994E-2</v>
      </c>
      <c r="Z23" s="5">
        <f t="shared" si="12"/>
        <v>1.8473609129814552</v>
      </c>
      <c r="AA23" s="3">
        <f t="shared" si="13"/>
        <v>7.2417325581255201E-2</v>
      </c>
      <c r="AE23" s="3">
        <f t="shared" si="8"/>
        <v>0.21725197674376562</v>
      </c>
      <c r="AF23" s="5">
        <f t="shared" si="14"/>
        <v>2.9077508321445551</v>
      </c>
      <c r="AG23" s="3">
        <f t="shared" si="15"/>
        <v>5.8200525729693161E-3</v>
      </c>
      <c r="AK23" s="4">
        <f t="shared" si="11"/>
        <v>1.7460157718907948E-2</v>
      </c>
    </row>
    <row r="24" spans="1:37" x14ac:dyDescent="0.2">
      <c r="A24" s="32" t="s">
        <v>8</v>
      </c>
      <c r="B24" s="32" t="s">
        <v>6</v>
      </c>
      <c r="C24">
        <v>4.3200000000000002E-2</v>
      </c>
      <c r="D24">
        <v>0.12670000000000001</v>
      </c>
      <c r="E24">
        <v>0.34110000000000001</v>
      </c>
      <c r="F24">
        <v>0.73299999999999998</v>
      </c>
      <c r="H24" s="5">
        <f t="shared" si="20"/>
        <v>0.34096290449881611</v>
      </c>
      <c r="I24" s="3">
        <f t="shared" si="21"/>
        <v>0.37641373393631444</v>
      </c>
      <c r="J24" s="51"/>
      <c r="K24" s="3"/>
      <c r="L24" s="3"/>
      <c r="M24" s="3">
        <f t="shared" si="22"/>
        <v>1.1292412018089433</v>
      </c>
      <c r="N24" s="5">
        <f t="shared" si="23"/>
        <v>7.5516969218626668</v>
      </c>
      <c r="O24" s="3">
        <f t="shared" si="24"/>
        <v>1.6497181842205956E-13</v>
      </c>
      <c r="P24" s="51"/>
      <c r="Q24" s="32"/>
      <c r="R24" s="57"/>
      <c r="S24" s="4">
        <f t="shared" si="19"/>
        <v>4.949154552661787E-13</v>
      </c>
      <c r="T24" s="76"/>
      <c r="U24" s="9">
        <v>0.81179999999999997</v>
      </c>
      <c r="V24" s="9">
        <v>0.32100000000000001</v>
      </c>
      <c r="W24" s="9">
        <v>2.5286</v>
      </c>
      <c r="X24" s="4">
        <v>1.15E-2</v>
      </c>
      <c r="Z24" s="5">
        <f t="shared" si="12"/>
        <v>2.5289719626168221</v>
      </c>
      <c r="AA24" s="3">
        <f t="shared" si="13"/>
        <v>1.6296773638403407E-2</v>
      </c>
      <c r="AE24" s="3">
        <f t="shared" si="8"/>
        <v>4.8890320915210221E-2</v>
      </c>
      <c r="AF24" s="5">
        <f t="shared" si="14"/>
        <v>0.58629283489096584</v>
      </c>
      <c r="AG24" s="3">
        <f t="shared" si="15"/>
        <v>0.33594488093001218</v>
      </c>
      <c r="AK24" s="4">
        <f t="shared" si="11"/>
        <v>1.0078346427900366</v>
      </c>
    </row>
    <row r="25" spans="1:37" x14ac:dyDescent="0.2">
      <c r="A25" s="32" t="s">
        <v>8</v>
      </c>
      <c r="B25" s="32" t="s">
        <v>10</v>
      </c>
      <c r="C25">
        <v>0.63529999999999998</v>
      </c>
      <c r="D25">
        <v>0.11609999999999999</v>
      </c>
      <c r="E25">
        <v>5.4706000000000001</v>
      </c>
      <c r="F25">
        <v>4.4852999999999998E-8</v>
      </c>
      <c r="H25" s="5">
        <f t="shared" si="20"/>
        <v>5.4720068906115422</v>
      </c>
      <c r="I25" s="3">
        <f t="shared" si="21"/>
        <v>1.2557429786888124E-7</v>
      </c>
      <c r="J25" s="51"/>
      <c r="K25" s="3"/>
      <c r="L25" s="3"/>
      <c r="M25" s="3">
        <f t="shared" si="22"/>
        <v>3.7672289360664369E-7</v>
      </c>
      <c r="N25" s="5">
        <f t="shared" si="23"/>
        <v>3.141257536606374</v>
      </c>
      <c r="O25" s="3">
        <f t="shared" si="24"/>
        <v>2.8721684159973776E-3</v>
      </c>
      <c r="P25" s="51"/>
      <c r="Q25" s="32"/>
      <c r="R25" s="57"/>
      <c r="S25" s="4">
        <f t="shared" si="19"/>
        <v>8.6165052479921338E-3</v>
      </c>
      <c r="T25" s="76"/>
      <c r="U25" s="9">
        <v>1</v>
      </c>
      <c r="V25" s="9">
        <v>0.33389999999999997</v>
      </c>
      <c r="W25" s="69">
        <v>2.9950000000000001</v>
      </c>
      <c r="X25" s="4">
        <v>2.7000000000000001E-3</v>
      </c>
      <c r="Z25" s="5">
        <f t="shared" si="12"/>
        <v>2.994908655286014</v>
      </c>
      <c r="AA25" s="3">
        <f t="shared" si="13"/>
        <v>4.5000019001148247E-3</v>
      </c>
      <c r="AE25" s="3">
        <f t="shared" si="8"/>
        <v>1.3500005700344474E-2</v>
      </c>
      <c r="AF25" s="5">
        <f t="shared" si="14"/>
        <v>0</v>
      </c>
      <c r="AG25" s="3">
        <f t="shared" si="15"/>
        <v>0.3989422804014327</v>
      </c>
      <c r="AK25" s="4">
        <f t="shared" si="11"/>
        <v>1.1968268412042982</v>
      </c>
    </row>
    <row r="26" spans="1:37" x14ac:dyDescent="0.2">
      <c r="A26" s="32" t="s">
        <v>7</v>
      </c>
      <c r="B26" s="32" t="s">
        <v>6</v>
      </c>
      <c r="C26">
        <v>0.1303</v>
      </c>
      <c r="D26">
        <v>7.85E-2</v>
      </c>
      <c r="E26">
        <v>1.661</v>
      </c>
      <c r="F26">
        <v>9.6699999999999994E-2</v>
      </c>
      <c r="H26" s="5">
        <f t="shared" si="20"/>
        <v>1.6598726114649682</v>
      </c>
      <c r="I26" s="3">
        <f t="shared" si="21"/>
        <v>0.10060764035370506</v>
      </c>
      <c r="J26" s="51"/>
      <c r="K26" s="3"/>
      <c r="L26" s="3"/>
      <c r="M26" s="3">
        <f t="shared" si="22"/>
        <v>0.30182292106111519</v>
      </c>
      <c r="N26" s="5">
        <f t="shared" si="23"/>
        <v>11.078980891719745</v>
      </c>
      <c r="O26" s="3">
        <f t="shared" si="24"/>
        <v>8.8598981678739834E-28</v>
      </c>
      <c r="P26" s="51"/>
      <c r="Q26" s="32"/>
      <c r="R26" s="57"/>
      <c r="S26" s="4">
        <f t="shared" si="19"/>
        <v>2.657969450362195E-27</v>
      </c>
      <c r="T26" s="76"/>
      <c r="U26" s="9">
        <v>-4.9200000000000001E-2</v>
      </c>
      <c r="V26" s="9">
        <v>0.20899999999999999</v>
      </c>
      <c r="W26" s="9">
        <v>-0.2356</v>
      </c>
      <c r="X26" s="4">
        <v>0.81369999999999998</v>
      </c>
      <c r="Z26" s="5">
        <f t="shared" si="12"/>
        <v>-0.23540669856459331</v>
      </c>
      <c r="AA26" s="3">
        <f t="shared" si="13"/>
        <v>0.38804006279257613</v>
      </c>
      <c r="AE26" s="3">
        <f t="shared" si="8"/>
        <v>1.1641201883777283</v>
      </c>
      <c r="AF26" s="5">
        <f t="shared" si="14"/>
        <v>5.0200956937799042</v>
      </c>
      <c r="AG26" s="3">
        <f t="shared" si="15"/>
        <v>1.3443244744514802E-6</v>
      </c>
      <c r="AK26" s="4">
        <f t="shared" si="11"/>
        <v>4.032973423354441E-6</v>
      </c>
    </row>
    <row r="27" spans="1:37" x14ac:dyDescent="0.2">
      <c r="A27" s="32" t="s">
        <v>7</v>
      </c>
      <c r="B27" s="32" t="s">
        <v>10</v>
      </c>
      <c r="C27">
        <v>0.33810000000000001</v>
      </c>
      <c r="D27">
        <v>5.4399999999999997E-2</v>
      </c>
      <c r="E27">
        <v>6.2176999999999998</v>
      </c>
      <c r="F27">
        <v>5.0463000000000005E-10</v>
      </c>
      <c r="H27" s="5">
        <f t="shared" si="20"/>
        <v>6.2150735294117654</v>
      </c>
      <c r="I27" s="3">
        <f t="shared" si="21"/>
        <v>1.6335536837121232E-9</v>
      </c>
      <c r="J27" s="51"/>
      <c r="K27" s="3"/>
      <c r="L27" s="3"/>
      <c r="M27" s="3">
        <f t="shared" si="22"/>
        <v>4.9006610511363698E-9</v>
      </c>
      <c r="N27" s="5">
        <f t="shared" si="23"/>
        <v>12.167279411764705</v>
      </c>
      <c r="O27" s="3">
        <f t="shared" si="24"/>
        <v>2.843470728756436E-33</v>
      </c>
      <c r="P27" s="51"/>
      <c r="Q27" s="32"/>
      <c r="R27" s="57"/>
      <c r="S27" s="4">
        <f t="shared" si="19"/>
        <v>8.5304121862693074E-33</v>
      </c>
      <c r="T27" s="76"/>
      <c r="U27" s="9">
        <v>0.38479999999999998</v>
      </c>
      <c r="V27" s="9">
        <v>0.20469999999999999</v>
      </c>
      <c r="W27" s="69">
        <v>1.88</v>
      </c>
      <c r="X27" s="4">
        <v>6.0100000000000001E-2</v>
      </c>
      <c r="Z27" s="5">
        <f t="shared" si="12"/>
        <v>1.8798241328773815</v>
      </c>
      <c r="AA27" s="3">
        <f t="shared" si="13"/>
        <v>6.8166099092137042E-2</v>
      </c>
      <c r="AE27" s="3">
        <f t="shared" si="8"/>
        <v>0.20449829727641111</v>
      </c>
      <c r="AF27" s="5">
        <f t="shared" si="14"/>
        <v>3.0053737176355644</v>
      </c>
      <c r="AG27" s="3">
        <f t="shared" si="15"/>
        <v>4.3609117586286932E-3</v>
      </c>
      <c r="AK27" s="4">
        <f t="shared" si="11"/>
        <v>1.3082735275886079E-2</v>
      </c>
    </row>
    <row r="28" spans="1:37" x14ac:dyDescent="0.2">
      <c r="A28" s="32" t="s">
        <v>8</v>
      </c>
      <c r="B28" s="32" t="s">
        <v>5</v>
      </c>
      <c r="C28">
        <v>0.47910000000000003</v>
      </c>
      <c r="D28">
        <v>0.13730000000000001</v>
      </c>
      <c r="E28">
        <v>3.4885999999999999</v>
      </c>
      <c r="F28">
        <v>5.0000000000000001E-4</v>
      </c>
      <c r="H28" s="5">
        <f t="shared" si="20"/>
        <v>3.4894391842680261</v>
      </c>
      <c r="I28" s="3">
        <f t="shared" si="21"/>
        <v>9.0549260850934928E-4</v>
      </c>
      <c r="J28" s="51"/>
      <c r="K28" s="3"/>
      <c r="L28" s="3"/>
      <c r="M28" s="3">
        <f t="shared" si="22"/>
        <v>2.716477825528048E-3</v>
      </c>
      <c r="N28" s="5">
        <f t="shared" si="23"/>
        <v>3.7938820101966488</v>
      </c>
      <c r="O28" s="3">
        <f t="shared" si="24"/>
        <v>2.9880813280547047E-4</v>
      </c>
      <c r="P28" s="51"/>
      <c r="Q28" s="32"/>
      <c r="R28" s="57"/>
      <c r="S28" s="4">
        <f t="shared" si="19"/>
        <v>8.9642439841641146E-4</v>
      </c>
      <c r="T28" s="76"/>
      <c r="U28" s="9">
        <v>0.41799999999999998</v>
      </c>
      <c r="V28" s="9">
        <v>0.20880000000000001</v>
      </c>
      <c r="W28" s="9">
        <v>2.0022000000000002</v>
      </c>
      <c r="X28" s="4">
        <v>4.53E-2</v>
      </c>
      <c r="Z28" s="5">
        <f t="shared" si="12"/>
        <v>2.0019157088122603</v>
      </c>
      <c r="AA28" s="3">
        <f t="shared" si="13"/>
        <v>5.3784401661276744E-2</v>
      </c>
      <c r="AE28" s="3">
        <f t="shared" si="8"/>
        <v>0.16135320498383024</v>
      </c>
      <c r="AF28" s="5">
        <f t="shared" si="14"/>
        <v>2.7873563218390807</v>
      </c>
      <c r="AG28" s="3">
        <f t="shared" si="15"/>
        <v>8.2000406643855505E-3</v>
      </c>
      <c r="AK28" s="4">
        <f t="shared" si="11"/>
        <v>2.460012199315665E-2</v>
      </c>
    </row>
    <row r="29" spans="1:37" x14ac:dyDescent="0.2">
      <c r="A29" s="32" t="s">
        <v>8</v>
      </c>
      <c r="B29" s="32" t="s">
        <v>9</v>
      </c>
      <c r="C29">
        <v>0.27600000000000002</v>
      </c>
      <c r="D29">
        <v>0.1009</v>
      </c>
      <c r="E29">
        <v>2.7359</v>
      </c>
      <c r="F29">
        <v>6.1999999999999998E-3</v>
      </c>
      <c r="H29" s="5">
        <f t="shared" si="20"/>
        <v>2.7353815659068386</v>
      </c>
      <c r="I29" s="3">
        <f t="shared" si="21"/>
        <v>9.465566076597022E-3</v>
      </c>
      <c r="J29" s="51"/>
      <c r="K29" s="3"/>
      <c r="L29" s="3"/>
      <c r="M29" s="3">
        <f t="shared" si="22"/>
        <v>2.8396698229791066E-2</v>
      </c>
      <c r="N29" s="5">
        <f t="shared" si="23"/>
        <v>7.1754212091179381</v>
      </c>
      <c r="O29" s="3">
        <f t="shared" si="24"/>
        <v>2.6346433415828565E-12</v>
      </c>
      <c r="P29" s="51"/>
      <c r="Q29" s="32"/>
      <c r="R29" s="57"/>
      <c r="S29" s="4">
        <f t="shared" si="19"/>
        <v>7.9039300247485688E-12</v>
      </c>
      <c r="T29" s="76"/>
      <c r="U29" s="9">
        <v>0.68520000000000003</v>
      </c>
      <c r="V29" s="9">
        <v>0.318</v>
      </c>
      <c r="W29" s="9">
        <v>2.1545000000000001</v>
      </c>
      <c r="X29" s="4">
        <v>3.1199999999999999E-2</v>
      </c>
      <c r="Z29" s="5">
        <f t="shared" si="12"/>
        <v>2.1547169811320757</v>
      </c>
      <c r="AA29" s="3">
        <f t="shared" si="13"/>
        <v>3.9150535926107198E-2</v>
      </c>
      <c r="AE29" s="3">
        <f t="shared" si="8"/>
        <v>0.11745160777832159</v>
      </c>
      <c r="AF29" s="5">
        <f t="shared" si="14"/>
        <v>0.98993710691823888</v>
      </c>
      <c r="AG29" s="3">
        <f t="shared" si="15"/>
        <v>0.24440556765505869</v>
      </c>
      <c r="AK29" s="4">
        <f t="shared" si="11"/>
        <v>0.73321670296517605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3E307-0A6B-6647-B34B-24FC0317F976}">
  <dimension ref="A1:AA6"/>
  <sheetViews>
    <sheetView workbookViewId="0"/>
  </sheetViews>
  <sheetFormatPr baseColWidth="10" defaultRowHeight="16" x14ac:dyDescent="0.2"/>
  <cols>
    <col min="1" max="2" width="10.83203125" style="6"/>
    <col min="3" max="4" width="10.83203125" style="14"/>
    <col min="5" max="6" width="10.83203125" style="6"/>
    <col min="7" max="8" width="10.83203125" style="14"/>
    <col min="9" max="9" width="10.83203125" style="22"/>
    <col min="10" max="13" width="10.83203125" style="14"/>
    <col min="14" max="16384" width="10.83203125" style="6"/>
  </cols>
  <sheetData>
    <row r="1" spans="1:27" s="43" customFormat="1" x14ac:dyDescent="0.2">
      <c r="A1" s="43" t="s">
        <v>52</v>
      </c>
      <c r="C1" s="67"/>
      <c r="D1" s="67"/>
      <c r="G1" s="67"/>
      <c r="H1" s="67"/>
      <c r="I1" s="68"/>
      <c r="J1" s="67"/>
      <c r="K1" s="67"/>
      <c r="L1" s="67"/>
      <c r="M1" s="67"/>
      <c r="O1" s="43" t="s">
        <v>53</v>
      </c>
    </row>
    <row r="2" spans="1:27" x14ac:dyDescent="0.2">
      <c r="A2" s="81" t="s">
        <v>19</v>
      </c>
      <c r="B2" s="82"/>
      <c r="C2" s="82"/>
      <c r="D2" s="83"/>
      <c r="E2" s="81" t="s">
        <v>20</v>
      </c>
      <c r="F2" s="82"/>
      <c r="G2" s="82"/>
      <c r="H2" s="83"/>
      <c r="I2" s="78" t="s">
        <v>0</v>
      </c>
      <c r="J2" s="79"/>
      <c r="K2" s="79"/>
      <c r="L2" s="79"/>
      <c r="M2" s="80"/>
      <c r="O2" s="81" t="s">
        <v>19</v>
      </c>
      <c r="P2" s="82"/>
      <c r="Q2" s="82"/>
      <c r="R2" s="83"/>
      <c r="S2" s="81" t="s">
        <v>20</v>
      </c>
      <c r="T2" s="82"/>
      <c r="U2" s="82"/>
      <c r="V2" s="83"/>
      <c r="W2" s="78" t="s">
        <v>0</v>
      </c>
      <c r="X2" s="79"/>
      <c r="Y2" s="79"/>
      <c r="Z2" s="79"/>
      <c r="AA2" s="80"/>
    </row>
    <row r="3" spans="1:27" s="1" customFormat="1" ht="17" x14ac:dyDescent="0.2">
      <c r="A3" s="7" t="s">
        <v>34</v>
      </c>
      <c r="B3" s="2" t="s">
        <v>35</v>
      </c>
      <c r="C3" s="12" t="s">
        <v>3</v>
      </c>
      <c r="D3" s="13" t="s">
        <v>1</v>
      </c>
      <c r="E3" s="7" t="s">
        <v>34</v>
      </c>
      <c r="F3" s="2" t="s">
        <v>35</v>
      </c>
      <c r="G3" s="12" t="s">
        <v>3</v>
      </c>
      <c r="H3" s="13" t="s">
        <v>1</v>
      </c>
      <c r="I3" s="15" t="s">
        <v>4</v>
      </c>
      <c r="J3" s="16" t="s">
        <v>2</v>
      </c>
      <c r="K3" s="16" t="s">
        <v>28</v>
      </c>
      <c r="L3" s="16" t="s">
        <v>16</v>
      </c>
      <c r="M3" s="17" t="s">
        <v>15</v>
      </c>
      <c r="O3" s="7" t="s">
        <v>34</v>
      </c>
      <c r="P3" s="2" t="s">
        <v>35</v>
      </c>
      <c r="Q3" s="12" t="s">
        <v>3</v>
      </c>
      <c r="R3" s="13" t="s">
        <v>1</v>
      </c>
      <c r="S3" s="7" t="s">
        <v>34</v>
      </c>
      <c r="T3" s="2" t="s">
        <v>35</v>
      </c>
      <c r="U3" s="12" t="s">
        <v>3</v>
      </c>
      <c r="V3" s="13" t="s">
        <v>1</v>
      </c>
      <c r="W3" s="15" t="s">
        <v>4</v>
      </c>
      <c r="X3" s="16" t="s">
        <v>2</v>
      </c>
      <c r="Y3" s="16" t="s">
        <v>28</v>
      </c>
      <c r="Z3" s="16" t="s">
        <v>16</v>
      </c>
      <c r="AA3" s="17" t="s">
        <v>15</v>
      </c>
    </row>
    <row r="4" spans="1:27" s="9" customFormat="1" x14ac:dyDescent="0.2">
      <c r="A4" s="8" t="s">
        <v>5</v>
      </c>
      <c r="B4" s="9" t="s">
        <v>7</v>
      </c>
      <c r="C4" s="60">
        <v>0.41970000000000002</v>
      </c>
      <c r="D4" s="60">
        <v>7.3099999999999998E-2</v>
      </c>
      <c r="E4" s="8" t="s">
        <v>6</v>
      </c>
      <c r="F4" s="9" t="s">
        <v>8</v>
      </c>
      <c r="G4" s="60">
        <v>4.3200000000000002E-2</v>
      </c>
      <c r="H4" s="60">
        <v>0.12670000000000001</v>
      </c>
      <c r="I4" s="18">
        <f t="shared" ref="I4:I5" si="0">(C4-G4)/SQRT(D4^2+H4^2)</f>
        <v>2.5739115072724261</v>
      </c>
      <c r="J4" s="23">
        <f t="shared" ref="J4:J5" si="1">NORMDIST(I4,0,1,FALSE)</f>
        <v>1.4531322937687257E-2</v>
      </c>
      <c r="K4" s="44">
        <v>1</v>
      </c>
      <c r="L4" s="46">
        <f>J4*3/K4</f>
        <v>4.3593968813061768E-2</v>
      </c>
      <c r="M4" s="19">
        <f t="shared" ref="M4:M5" si="2">J4*3</f>
        <v>4.3593968813061768E-2</v>
      </c>
      <c r="O4" s="8" t="s">
        <v>5</v>
      </c>
      <c r="P4" s="9" t="s">
        <v>7</v>
      </c>
      <c r="Q4" s="9">
        <v>0.44130000000000003</v>
      </c>
      <c r="R4" s="9">
        <v>0.15970000000000001</v>
      </c>
      <c r="S4" s="8" t="s">
        <v>6</v>
      </c>
      <c r="T4" s="9" t="s">
        <v>8</v>
      </c>
      <c r="U4" s="9">
        <v>0.81179999999999997</v>
      </c>
      <c r="V4" s="9">
        <v>0.32100000000000001</v>
      </c>
      <c r="W4" s="18">
        <f t="shared" ref="W4:W5" si="3">(Q4-U4)/SQRT(R4^2+V4^2)</f>
        <v>-1.0333809851088733</v>
      </c>
      <c r="X4" s="23">
        <f t="shared" ref="X4:X5" si="4">NORMDIST(W4,0,1,FALSE)</f>
        <v>0.233896477959157</v>
      </c>
      <c r="Y4" s="44">
        <v>2</v>
      </c>
      <c r="Z4" s="46">
        <f>X4*3/Y4</f>
        <v>0.35084471693873548</v>
      </c>
      <c r="AA4" s="19">
        <f t="shared" ref="AA4:AA5" si="5">X4*3</f>
        <v>0.70168943387747096</v>
      </c>
    </row>
    <row r="5" spans="1:27" s="9" customFormat="1" x14ac:dyDescent="0.2">
      <c r="A5" s="8" t="s">
        <v>9</v>
      </c>
      <c r="B5" s="9" t="s">
        <v>5</v>
      </c>
      <c r="C5" s="60">
        <v>0.68869999999999998</v>
      </c>
      <c r="D5" s="60">
        <v>3.8100000000000002E-2</v>
      </c>
      <c r="E5" s="8" t="s">
        <v>10</v>
      </c>
      <c r="F5" s="9" t="s">
        <v>6</v>
      </c>
      <c r="G5" s="60">
        <v>0.61140000000000005</v>
      </c>
      <c r="H5" s="60">
        <v>3.7199999999999997E-2</v>
      </c>
      <c r="I5" s="18">
        <f t="shared" si="0"/>
        <v>1.4516719900758237</v>
      </c>
      <c r="J5" s="23">
        <f t="shared" si="1"/>
        <v>0.13909274799671259</v>
      </c>
      <c r="K5" s="44">
        <v>3</v>
      </c>
      <c r="L5" s="46">
        <f t="shared" ref="L5:L6" si="6">J5*3/K5</f>
        <v>0.13909274799671259</v>
      </c>
      <c r="M5" s="19">
        <f t="shared" si="2"/>
        <v>0.4172782439901378</v>
      </c>
      <c r="O5" s="8" t="s">
        <v>9</v>
      </c>
      <c r="P5" s="9" t="s">
        <v>5</v>
      </c>
      <c r="Q5" s="9">
        <v>0.62719999999999998</v>
      </c>
      <c r="R5" s="9">
        <v>0.19170000000000001</v>
      </c>
      <c r="S5" s="8" t="s">
        <v>10</v>
      </c>
      <c r="T5" s="9" t="s">
        <v>6</v>
      </c>
      <c r="U5" s="9">
        <v>0.61480000000000001</v>
      </c>
      <c r="V5" s="9">
        <v>0.1986</v>
      </c>
      <c r="W5" s="18">
        <f t="shared" si="3"/>
        <v>4.4923157711201048E-2</v>
      </c>
      <c r="X5" s="23">
        <f t="shared" si="4"/>
        <v>0.39853993269602656</v>
      </c>
      <c r="Y5" s="44">
        <v>3</v>
      </c>
      <c r="Z5" s="46">
        <f t="shared" ref="Z5:Z6" si="7">X5*3/Y5</f>
        <v>0.39853993269602656</v>
      </c>
      <c r="AA5" s="19">
        <f t="shared" si="5"/>
        <v>1.1956197980880796</v>
      </c>
    </row>
    <row r="6" spans="1:27" s="9" customFormat="1" x14ac:dyDescent="0.2">
      <c r="A6" s="10" t="s">
        <v>9</v>
      </c>
      <c r="B6" s="11" t="s">
        <v>7</v>
      </c>
      <c r="C6" s="61">
        <v>0.42499999999999999</v>
      </c>
      <c r="D6" s="62">
        <v>6.8400000000000002E-2</v>
      </c>
      <c r="E6" s="10" t="s">
        <v>10</v>
      </c>
      <c r="F6" s="11" t="s">
        <v>8</v>
      </c>
      <c r="G6" s="61">
        <v>0.63529999999999998</v>
      </c>
      <c r="H6" s="62">
        <v>0.11609999999999999</v>
      </c>
      <c r="I6" s="20">
        <f>(C6-G6)/SQRT(D6^2+H6^2)</f>
        <v>-1.5606589861438052</v>
      </c>
      <c r="J6" s="24">
        <f>NORMDIST(I6,0,1,FALSE)</f>
        <v>0.11803586397293916</v>
      </c>
      <c r="K6" s="45">
        <v>2</v>
      </c>
      <c r="L6" s="47">
        <f t="shared" si="6"/>
        <v>0.17705379595940873</v>
      </c>
      <c r="M6" s="21">
        <f>J6*3</f>
        <v>0.35410759191881747</v>
      </c>
      <c r="O6" s="10" t="s">
        <v>9</v>
      </c>
      <c r="P6" s="11" t="s">
        <v>7</v>
      </c>
      <c r="Q6" s="11">
        <v>0.38850000000000001</v>
      </c>
      <c r="R6" s="70">
        <v>0.21029999999999999</v>
      </c>
      <c r="S6" s="10" t="s">
        <v>10</v>
      </c>
      <c r="T6" s="11" t="s">
        <v>8</v>
      </c>
      <c r="U6" s="11">
        <v>1</v>
      </c>
      <c r="V6" s="70">
        <v>0.33389999999999997</v>
      </c>
      <c r="W6" s="20">
        <f>(Q6-U6)/SQRT(R6^2+V6^2)</f>
        <v>-1.5496399996769556</v>
      </c>
      <c r="X6" s="24">
        <f>NORMDIST(W6,0,1,FALSE)</f>
        <v>0.12007597668527814</v>
      </c>
      <c r="Y6" s="45">
        <v>1</v>
      </c>
      <c r="Z6" s="47">
        <f t="shared" si="7"/>
        <v>0.36022793005583442</v>
      </c>
      <c r="AA6" s="21">
        <f>X6*3</f>
        <v>0.36022793005583442</v>
      </c>
    </row>
  </sheetData>
  <mergeCells count="6">
    <mergeCell ref="W2:AA2"/>
    <mergeCell ref="A2:D2"/>
    <mergeCell ref="E2:H2"/>
    <mergeCell ref="I2:M2"/>
    <mergeCell ref="O2:R2"/>
    <mergeCell ref="S2:V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D597B-2611-E347-ADF5-4467D9C53FCA}">
  <dimension ref="A1:AM29"/>
  <sheetViews>
    <sheetView workbookViewId="0">
      <pane xSplit="2" topLeftCell="Q1" activePane="topRight" state="frozen"/>
      <selection pane="topRight"/>
    </sheetView>
  </sheetViews>
  <sheetFormatPr baseColWidth="10" defaultRowHeight="16" x14ac:dyDescent="0.2"/>
  <cols>
    <col min="1" max="2" width="10.83203125" style="32"/>
    <col min="3" max="4" width="10.83203125" style="33"/>
    <col min="5" max="5" width="10.83203125" style="34"/>
    <col min="6" max="6" width="10.83203125" style="35"/>
    <col min="7" max="9" width="10.83203125" style="32"/>
    <col min="10" max="10" width="10.83203125" style="53"/>
    <col min="11" max="11" width="10.83203125" style="32"/>
    <col min="12" max="12" width="10.83203125" style="58"/>
    <col min="13" max="15" width="10.83203125" style="32"/>
    <col min="16" max="16" width="10.83203125" style="53"/>
    <col min="17" max="17" width="10.83203125" style="32"/>
    <col min="18" max="18" width="10.83203125" style="58"/>
    <col min="19" max="19" width="11.6640625" style="32" customWidth="1"/>
    <col min="20" max="16384" width="10.83203125" style="32"/>
  </cols>
  <sheetData>
    <row r="1" spans="1:37" x14ac:dyDescent="0.2">
      <c r="C1" s="40" t="s">
        <v>52</v>
      </c>
      <c r="U1" s="40" t="s">
        <v>53</v>
      </c>
      <c r="V1" s="33"/>
      <c r="W1" s="34"/>
      <c r="X1" s="35"/>
      <c r="AB1" s="53"/>
      <c r="AD1" s="58"/>
      <c r="AH1" s="53"/>
      <c r="AJ1" s="58"/>
    </row>
    <row r="2" spans="1:37" ht="18" x14ac:dyDescent="0.25">
      <c r="A2" s="25" t="s">
        <v>34</v>
      </c>
      <c r="B2" s="25" t="s">
        <v>35</v>
      </c>
      <c r="C2" s="40" t="s">
        <v>3</v>
      </c>
      <c r="D2" s="26" t="s">
        <v>1</v>
      </c>
      <c r="E2" s="27" t="s">
        <v>11</v>
      </c>
      <c r="F2" s="28" t="s">
        <v>12</v>
      </c>
      <c r="G2" s="9"/>
      <c r="H2" s="29" t="s">
        <v>17</v>
      </c>
      <c r="I2" s="30" t="s">
        <v>13</v>
      </c>
      <c r="J2" s="49" t="s">
        <v>28</v>
      </c>
      <c r="K2" s="30" t="s">
        <v>25</v>
      </c>
      <c r="L2" s="55" t="s">
        <v>29</v>
      </c>
      <c r="M2" s="30" t="s">
        <v>26</v>
      </c>
      <c r="N2" s="29" t="s">
        <v>18</v>
      </c>
      <c r="O2" s="30" t="s">
        <v>14</v>
      </c>
      <c r="P2" s="49" t="s">
        <v>28</v>
      </c>
      <c r="Q2" s="31" t="s">
        <v>21</v>
      </c>
      <c r="R2" s="55" t="s">
        <v>29</v>
      </c>
      <c r="S2" s="31" t="s">
        <v>27</v>
      </c>
      <c r="U2" s="33" t="s">
        <v>54</v>
      </c>
      <c r="V2" s="26"/>
      <c r="W2" s="27"/>
      <c r="X2" s="28"/>
      <c r="Y2" s="9"/>
      <c r="Z2" s="29"/>
      <c r="AA2" s="30"/>
      <c r="AB2" s="49"/>
      <c r="AC2" s="30"/>
      <c r="AD2" s="55"/>
      <c r="AE2" s="30"/>
      <c r="AF2" s="29"/>
      <c r="AG2" s="30"/>
      <c r="AH2" s="49"/>
      <c r="AI2" s="31"/>
      <c r="AJ2" s="55"/>
      <c r="AK2" s="31"/>
    </row>
    <row r="3" spans="1:37" s="25" customFormat="1" x14ac:dyDescent="0.2">
      <c r="A3" s="25" t="s">
        <v>9</v>
      </c>
      <c r="B3" s="25" t="s">
        <v>10</v>
      </c>
      <c r="C3" s="43">
        <v>0.92420000000000002</v>
      </c>
      <c r="D3" s="43">
        <v>3.2899999999999999E-2</v>
      </c>
      <c r="E3" s="43">
        <v>28.054300000000001</v>
      </c>
      <c r="F3" s="43">
        <v>3.5383E-173</v>
      </c>
      <c r="H3" s="41">
        <f t="shared" ref="H3:H11" si="0">C3/D3</f>
        <v>28.091185410334347</v>
      </c>
      <c r="I3" s="42">
        <f t="shared" ref="I3:I11" si="1">NORMDIST(H3,0,1,FALSE)</f>
        <v>1.7653493148164101E-172</v>
      </c>
      <c r="J3" s="50">
        <v>1</v>
      </c>
      <c r="K3" s="54">
        <f>I3*3/J3</f>
        <v>5.2960479444492298E-172</v>
      </c>
      <c r="L3" s="42" t="s">
        <v>31</v>
      </c>
      <c r="M3" s="42">
        <f t="shared" ref="M3:M11" si="2">I3*3</f>
        <v>5.2960479444492298E-172</v>
      </c>
      <c r="N3" s="41">
        <f t="shared" ref="N3:N11" si="3">(1-C3)/D3</f>
        <v>2.3039513677811545</v>
      </c>
      <c r="O3" s="42">
        <f t="shared" ref="O3:O11" si="4">NORMDIST(N3,0,1,FALSE)</f>
        <v>2.8070544643377247E-2</v>
      </c>
      <c r="P3" s="50">
        <v>2</v>
      </c>
      <c r="Q3" s="59">
        <f>O3*3/P3</f>
        <v>4.2105816965065872E-2</v>
      </c>
      <c r="R3" s="42" t="s">
        <v>30</v>
      </c>
      <c r="S3" s="30">
        <f t="shared" ref="S3:S11" si="5">O3*3</f>
        <v>8.4211633930131743E-2</v>
      </c>
      <c r="Z3" s="41"/>
      <c r="AA3" s="42"/>
      <c r="AB3" s="50"/>
      <c r="AC3" s="54"/>
      <c r="AD3" s="42"/>
      <c r="AE3" s="42"/>
      <c r="AF3" s="41"/>
      <c r="AG3" s="42"/>
      <c r="AH3" s="50"/>
      <c r="AI3" s="59"/>
      <c r="AJ3" s="42"/>
      <c r="AK3" s="30"/>
    </row>
    <row r="4" spans="1:37" x14ac:dyDescent="0.2">
      <c r="A4" s="32" t="s">
        <v>9</v>
      </c>
      <c r="B4" s="32" t="s">
        <v>5</v>
      </c>
      <c r="C4">
        <v>0.68300000000000005</v>
      </c>
      <c r="D4">
        <v>3.9800000000000002E-2</v>
      </c>
      <c r="E4">
        <v>17.1676</v>
      </c>
      <c r="F4">
        <v>4.6407999999999999E-66</v>
      </c>
      <c r="H4" s="5">
        <f t="shared" ref="H4:H9" si="6">C4/D4</f>
        <v>17.160804020100503</v>
      </c>
      <c r="I4" s="3">
        <f t="shared" ref="I4:I9" si="7">NORMDIST(H4,0,1,FALSE)</f>
        <v>4.4928857587118026E-65</v>
      </c>
      <c r="J4" s="51"/>
      <c r="K4" s="3"/>
      <c r="L4" s="3"/>
      <c r="M4" s="3">
        <f t="shared" ref="M4:M9" si="8">I4*3</f>
        <v>1.3478657276135407E-64</v>
      </c>
      <c r="N4" s="5">
        <f t="shared" si="3"/>
        <v>7.964824120603013</v>
      </c>
      <c r="O4" s="3">
        <f t="shared" ref="O4:O9" si="9">NORMDIST(N4,0,1,FALSE)</f>
        <v>6.6900826320191955E-15</v>
      </c>
      <c r="P4" s="51"/>
      <c r="S4" s="4">
        <f t="shared" ref="S4:S9" si="10">O4*3</f>
        <v>2.0070247896057588E-14</v>
      </c>
      <c r="Z4" s="5"/>
      <c r="AA4" s="3"/>
      <c r="AE4" s="3"/>
      <c r="AF4" s="5"/>
      <c r="AG4" s="3"/>
      <c r="AK4" s="4"/>
    </row>
    <row r="5" spans="1:37" x14ac:dyDescent="0.2">
      <c r="A5" s="32" t="s">
        <v>9</v>
      </c>
      <c r="B5" s="32" t="s">
        <v>7</v>
      </c>
      <c r="C5">
        <v>0.42120000000000002</v>
      </c>
      <c r="D5">
        <v>6.6900000000000001E-2</v>
      </c>
      <c r="E5">
        <v>6.2987000000000002</v>
      </c>
      <c r="F5">
        <v>3.0017999999999999E-10</v>
      </c>
      <c r="H5" s="5">
        <f t="shared" si="6"/>
        <v>6.2959641255605385</v>
      </c>
      <c r="I5" s="3">
        <f t="shared" si="7"/>
        <v>9.8486093410130133E-10</v>
      </c>
      <c r="J5" s="51"/>
      <c r="K5" s="3"/>
      <c r="L5" s="3"/>
      <c r="M5" s="3">
        <f t="shared" si="8"/>
        <v>2.954582802303904E-9</v>
      </c>
      <c r="N5" s="5">
        <f t="shared" si="3"/>
        <v>8.651718983557549</v>
      </c>
      <c r="O5" s="3">
        <f t="shared" si="9"/>
        <v>2.2230660851858863E-17</v>
      </c>
      <c r="P5" s="51"/>
      <c r="S5" s="4">
        <f t="shared" si="10"/>
        <v>6.6691982555576587E-17</v>
      </c>
      <c r="Z5" s="5"/>
      <c r="AA5" s="3"/>
      <c r="AE5" s="3"/>
      <c r="AF5" s="5"/>
      <c r="AG5" s="3"/>
      <c r="AK5" s="4"/>
    </row>
    <row r="6" spans="1:37" x14ac:dyDescent="0.2">
      <c r="A6" s="32" t="s">
        <v>10</v>
      </c>
      <c r="B6" s="32" t="s">
        <v>6</v>
      </c>
      <c r="C6">
        <v>0.63970000000000005</v>
      </c>
      <c r="D6">
        <v>3.78E-2</v>
      </c>
      <c r="E6">
        <v>16.9315</v>
      </c>
      <c r="F6">
        <v>2.6357E-64</v>
      </c>
      <c r="H6" s="5">
        <f t="shared" si="6"/>
        <v>16.923280423280424</v>
      </c>
      <c r="I6" s="3">
        <f t="shared" si="7"/>
        <v>2.5733593435817793E-63</v>
      </c>
      <c r="J6" s="51"/>
      <c r="K6" s="3"/>
      <c r="L6" s="3"/>
      <c r="M6" s="3">
        <f t="shared" si="8"/>
        <v>7.7200780307453383E-63</v>
      </c>
      <c r="N6" s="5">
        <f t="shared" si="3"/>
        <v>9.5317460317460299</v>
      </c>
      <c r="O6" s="3">
        <f t="shared" si="9"/>
        <v>7.4503217011172084E-21</v>
      </c>
      <c r="P6" s="51"/>
      <c r="S6" s="4">
        <f t="shared" si="10"/>
        <v>2.2350965103351625E-20</v>
      </c>
      <c r="U6" s="33"/>
      <c r="Z6" s="5"/>
      <c r="AA6" s="3"/>
      <c r="AE6" s="3"/>
      <c r="AF6" s="5"/>
      <c r="AG6" s="3"/>
      <c r="AK6" s="4"/>
    </row>
    <row r="7" spans="1:37" x14ac:dyDescent="0.2">
      <c r="A7" s="32" t="s">
        <v>10</v>
      </c>
      <c r="B7" s="32" t="s">
        <v>8</v>
      </c>
      <c r="C7">
        <v>0.58209999999999995</v>
      </c>
      <c r="D7">
        <v>0.1608</v>
      </c>
      <c r="E7">
        <v>3.6194000000000002</v>
      </c>
      <c r="F7">
        <v>2.9999999999999997E-4</v>
      </c>
      <c r="H7" s="5">
        <f t="shared" si="6"/>
        <v>3.6200248756218905</v>
      </c>
      <c r="I7" s="3">
        <f t="shared" si="7"/>
        <v>5.6922852246327552E-4</v>
      </c>
      <c r="J7" s="51"/>
      <c r="K7" s="3"/>
      <c r="L7" s="3"/>
      <c r="M7" s="3">
        <f t="shared" si="8"/>
        <v>1.7076855673898265E-3</v>
      </c>
      <c r="N7" s="5">
        <f t="shared" si="3"/>
        <v>2.5988805970149258</v>
      </c>
      <c r="O7" s="3">
        <f t="shared" si="9"/>
        <v>1.3622550805644673E-2</v>
      </c>
      <c r="P7" s="51"/>
      <c r="S7" s="4">
        <f t="shared" si="10"/>
        <v>4.0867652416934019E-2</v>
      </c>
      <c r="Z7" s="5"/>
      <c r="AA7" s="3"/>
      <c r="AE7" s="3"/>
      <c r="AF7" s="5"/>
      <c r="AG7" s="3"/>
      <c r="AK7" s="4"/>
    </row>
    <row r="8" spans="1:37" x14ac:dyDescent="0.2">
      <c r="A8" s="32" t="s">
        <v>9</v>
      </c>
      <c r="B8" s="32" t="s">
        <v>6</v>
      </c>
      <c r="C8">
        <v>0.56459999999999999</v>
      </c>
      <c r="D8">
        <v>4.6600000000000003E-2</v>
      </c>
      <c r="E8">
        <v>12.112399999999999</v>
      </c>
      <c r="F8">
        <v>9.0785000000000002E-34</v>
      </c>
      <c r="H8" s="5">
        <f t="shared" si="6"/>
        <v>12.115879828326179</v>
      </c>
      <c r="I8" s="3">
        <f t="shared" si="7"/>
        <v>5.3073758791044665E-33</v>
      </c>
      <c r="J8" s="51"/>
      <c r="K8" s="3"/>
      <c r="L8" s="3"/>
      <c r="M8" s="3">
        <f t="shared" si="8"/>
        <v>1.5922127637313398E-32</v>
      </c>
      <c r="N8" s="5">
        <f t="shared" si="3"/>
        <v>9.3433476394849784</v>
      </c>
      <c r="O8" s="3">
        <f t="shared" si="9"/>
        <v>4.4091889921569441E-20</v>
      </c>
      <c r="P8" s="51"/>
      <c r="S8" s="4">
        <f t="shared" si="10"/>
        <v>1.3227566976470831E-19</v>
      </c>
      <c r="Z8" s="5"/>
      <c r="AA8" s="3"/>
      <c r="AE8" s="3"/>
      <c r="AF8" s="5"/>
      <c r="AG8" s="3"/>
      <c r="AK8" s="4"/>
    </row>
    <row r="9" spans="1:37" x14ac:dyDescent="0.2">
      <c r="A9" s="32" t="s">
        <v>9</v>
      </c>
      <c r="B9" s="32" t="s">
        <v>8</v>
      </c>
      <c r="C9">
        <v>1.9E-2</v>
      </c>
      <c r="D9">
        <v>0.13250000000000001</v>
      </c>
      <c r="E9">
        <v>0.14369999999999999</v>
      </c>
      <c r="F9">
        <v>0.88580000000000003</v>
      </c>
      <c r="H9" s="5">
        <f t="shared" si="6"/>
        <v>0.14339622641509434</v>
      </c>
      <c r="I9" s="3">
        <f t="shared" si="7"/>
        <v>0.39486167231711561</v>
      </c>
      <c r="J9" s="51"/>
      <c r="K9" s="3"/>
      <c r="L9" s="3"/>
      <c r="M9" s="3">
        <f t="shared" si="8"/>
        <v>1.1845850169513468</v>
      </c>
      <c r="N9" s="5">
        <f t="shared" si="3"/>
        <v>7.4037735849056601</v>
      </c>
      <c r="O9" s="3">
        <f t="shared" si="9"/>
        <v>4.9865088090825435E-13</v>
      </c>
      <c r="P9" s="51"/>
      <c r="S9" s="4">
        <f t="shared" si="10"/>
        <v>1.495952642724763E-12</v>
      </c>
      <c r="Z9" s="5"/>
      <c r="AA9" s="3"/>
      <c r="AE9" s="3"/>
      <c r="AF9" s="5"/>
      <c r="AG9" s="3"/>
      <c r="AK9" s="4"/>
    </row>
    <row r="10" spans="1:37" x14ac:dyDescent="0.2">
      <c r="A10" s="32" t="s">
        <v>10</v>
      </c>
      <c r="B10" s="32" t="s">
        <v>5</v>
      </c>
      <c r="C10">
        <v>0.58699999999999997</v>
      </c>
      <c r="D10">
        <v>3.8100000000000002E-2</v>
      </c>
      <c r="E10">
        <v>15.420400000000001</v>
      </c>
      <c r="F10">
        <v>1.1932999999999999E-53</v>
      </c>
      <c r="H10" s="5">
        <f t="shared" si="0"/>
        <v>15.406824146981625</v>
      </c>
      <c r="I10" s="3">
        <f t="shared" si="1"/>
        <v>1.1392511430281105E-52</v>
      </c>
      <c r="J10" s="51"/>
      <c r="K10" s="3"/>
      <c r="L10" s="3"/>
      <c r="M10" s="3">
        <f t="shared" si="2"/>
        <v>3.4177534290843317E-52</v>
      </c>
      <c r="N10" s="5">
        <f t="shared" si="3"/>
        <v>10.83989501312336</v>
      </c>
      <c r="O10" s="3">
        <f t="shared" si="4"/>
        <v>1.2172715708245717E-26</v>
      </c>
      <c r="P10" s="51"/>
      <c r="S10" s="4">
        <f t="shared" si="5"/>
        <v>3.6518147124737151E-26</v>
      </c>
      <c r="Z10" s="5"/>
      <c r="AA10" s="3"/>
      <c r="AE10" s="3"/>
      <c r="AF10" s="5"/>
      <c r="AG10" s="3"/>
      <c r="AK10" s="4"/>
    </row>
    <row r="11" spans="1:37" x14ac:dyDescent="0.2">
      <c r="A11" s="32" t="s">
        <v>10</v>
      </c>
      <c r="B11" s="32" t="s">
        <v>7</v>
      </c>
      <c r="C11">
        <v>0.31730000000000003</v>
      </c>
      <c r="D11">
        <v>6.0900000000000003E-2</v>
      </c>
      <c r="E11">
        <v>5.2103999999999999</v>
      </c>
      <c r="F11">
        <v>1.8841999999999999E-7</v>
      </c>
      <c r="H11" s="5">
        <f t="shared" si="0"/>
        <v>5.2101806239737281</v>
      </c>
      <c r="I11" s="3">
        <f t="shared" si="1"/>
        <v>5.0843441842697617E-7</v>
      </c>
      <c r="J11" s="51"/>
      <c r="K11" s="3"/>
      <c r="L11" s="3"/>
      <c r="M11" s="3">
        <f t="shared" si="2"/>
        <v>1.5253032552809285E-6</v>
      </c>
      <c r="N11" s="5">
        <f t="shared" si="3"/>
        <v>11.210180623973727</v>
      </c>
      <c r="O11" s="3">
        <f t="shared" si="4"/>
        <v>2.0531378051337304E-28</v>
      </c>
      <c r="P11" s="51"/>
      <c r="S11" s="4">
        <f t="shared" si="5"/>
        <v>6.1594134154011911E-28</v>
      </c>
      <c r="Z11" s="5"/>
      <c r="AA11" s="3"/>
      <c r="AE11" s="3"/>
      <c r="AF11" s="5"/>
      <c r="AG11" s="3"/>
      <c r="AK11" s="4"/>
    </row>
    <row r="12" spans="1:37" s="25" customFormat="1" x14ac:dyDescent="0.2">
      <c r="A12" s="25" t="s">
        <v>5</v>
      </c>
      <c r="B12" s="25" t="s">
        <v>6</v>
      </c>
      <c r="C12" s="43">
        <v>0.85560000000000003</v>
      </c>
      <c r="D12" s="43">
        <v>5.6599999999999998E-2</v>
      </c>
      <c r="E12" s="43">
        <v>15.1068</v>
      </c>
      <c r="F12" s="43">
        <v>1.4616999999999999E-51</v>
      </c>
      <c r="H12" s="41">
        <f t="shared" ref="H12:H29" si="11">C12/D12</f>
        <v>15.116607773851591</v>
      </c>
      <c r="I12" s="42">
        <f t="shared" ref="I12:I29" si="12">NORMDIST(H12,0,1,FALSE)</f>
        <v>9.5542484099876593E-51</v>
      </c>
      <c r="J12" s="50">
        <v>2</v>
      </c>
      <c r="K12" s="54">
        <f>I12*3/J12</f>
        <v>1.433137261498149E-50</v>
      </c>
      <c r="L12" s="42" t="s">
        <v>31</v>
      </c>
      <c r="M12" s="42">
        <f t="shared" ref="M12:M29" si="13">I12*3</f>
        <v>2.8662745229962979E-50</v>
      </c>
      <c r="N12" s="41">
        <f t="shared" ref="N12:N29" si="14">(1-C12)/D12</f>
        <v>2.5512367491166072</v>
      </c>
      <c r="O12" s="42">
        <f t="shared" ref="O12:O29" si="15">NORMDIST(N12,0,1,FALSE)</f>
        <v>1.5400689340007465E-2</v>
      </c>
      <c r="P12" s="50">
        <v>1</v>
      </c>
      <c r="Q12" s="59">
        <f>O12*3/P12</f>
        <v>4.6202068020022399E-2</v>
      </c>
      <c r="R12" s="42" t="s">
        <v>30</v>
      </c>
      <c r="S12" s="30">
        <f t="shared" ref="S12:S29" si="16">O12*3</f>
        <v>4.6202068020022399E-2</v>
      </c>
      <c r="Z12" s="41"/>
      <c r="AA12" s="42"/>
      <c r="AC12" s="54"/>
      <c r="AD12" s="42"/>
      <c r="AE12" s="42"/>
      <c r="AF12" s="41"/>
      <c r="AG12" s="42"/>
      <c r="AI12" s="59"/>
      <c r="AJ12" s="42"/>
      <c r="AK12" s="30"/>
    </row>
    <row r="13" spans="1:37" x14ac:dyDescent="0.2">
      <c r="A13" s="32" t="s">
        <v>5</v>
      </c>
      <c r="B13" s="32" t="s">
        <v>7</v>
      </c>
      <c r="C13">
        <v>0.56820000000000004</v>
      </c>
      <c r="D13">
        <v>7.7499999999999999E-2</v>
      </c>
      <c r="E13">
        <v>7.3360000000000003</v>
      </c>
      <c r="F13">
        <v>2.2E-13</v>
      </c>
      <c r="H13" s="5">
        <f t="shared" si="11"/>
        <v>7.3316129032258068</v>
      </c>
      <c r="I13" s="3">
        <f t="shared" si="12"/>
        <v>8.485796742064219E-13</v>
      </c>
      <c r="J13" s="51"/>
      <c r="K13" s="3"/>
      <c r="L13" s="3"/>
      <c r="M13" s="3">
        <f t="shared" si="13"/>
        <v>2.5457390226192658E-12</v>
      </c>
      <c r="N13" s="5">
        <f t="shared" si="14"/>
        <v>5.5716129032258062</v>
      </c>
      <c r="O13" s="3">
        <f t="shared" si="15"/>
        <v>7.2449671315301862E-8</v>
      </c>
      <c r="P13" s="51"/>
      <c r="S13" s="4">
        <f t="shared" si="16"/>
        <v>2.1734901394590558E-7</v>
      </c>
      <c r="Z13" s="5"/>
      <c r="AA13" s="3"/>
      <c r="AE13" s="3"/>
      <c r="AF13" s="5"/>
      <c r="AG13" s="3"/>
      <c r="AK13" s="4"/>
    </row>
    <row r="14" spans="1:37" x14ac:dyDescent="0.2">
      <c r="A14" s="32" t="s">
        <v>5</v>
      </c>
      <c r="B14" s="32" t="s">
        <v>9</v>
      </c>
      <c r="C14">
        <v>0.68300000000000005</v>
      </c>
      <c r="D14">
        <v>3.9800000000000002E-2</v>
      </c>
      <c r="E14">
        <v>17.1676</v>
      </c>
      <c r="F14">
        <v>4.6407999999999999E-66</v>
      </c>
      <c r="H14" s="5">
        <f>C14/D14</f>
        <v>17.160804020100503</v>
      </c>
      <c r="I14" s="3">
        <f>NORMDIST(H14,0,1,FALSE)</f>
        <v>4.4928857587118026E-65</v>
      </c>
      <c r="J14" s="51"/>
      <c r="K14" s="3"/>
      <c r="L14" s="3"/>
      <c r="M14" s="3">
        <f>I14*3</f>
        <v>1.3478657276135407E-64</v>
      </c>
      <c r="N14" s="5">
        <f t="shared" si="14"/>
        <v>7.964824120603013</v>
      </c>
      <c r="O14" s="3">
        <f>NORMDIST(N14,0,1,FALSE)</f>
        <v>6.6900826320191955E-15</v>
      </c>
      <c r="P14" s="51"/>
      <c r="S14" s="4">
        <f>O14*3</f>
        <v>2.0070247896057588E-14</v>
      </c>
      <c r="Z14" s="5"/>
      <c r="AA14" s="3"/>
      <c r="AE14" s="3"/>
      <c r="AF14" s="5"/>
      <c r="AG14" s="3"/>
      <c r="AK14" s="4"/>
    </row>
    <row r="15" spans="1:37" x14ac:dyDescent="0.2">
      <c r="A15" s="32" t="s">
        <v>6</v>
      </c>
      <c r="B15" s="32" t="s">
        <v>8</v>
      </c>
      <c r="C15">
        <v>4.3799999999999999E-2</v>
      </c>
      <c r="D15">
        <v>0.14249999999999999</v>
      </c>
      <c r="E15">
        <v>0.30740000000000001</v>
      </c>
      <c r="F15">
        <v>0.75860000000000005</v>
      </c>
      <c r="H15" s="5">
        <f>C15/D15</f>
        <v>0.30736842105263157</v>
      </c>
      <c r="I15" s="3">
        <f>NORMDIST(H15,0,1,FALSE)</f>
        <v>0.38053534832079594</v>
      </c>
      <c r="J15" s="51"/>
      <c r="K15" s="3"/>
      <c r="L15" s="3"/>
      <c r="M15" s="3">
        <f>I15*3</f>
        <v>1.1416060449623879</v>
      </c>
      <c r="N15" s="5">
        <f t="shared" si="14"/>
        <v>6.710175438596492</v>
      </c>
      <c r="O15" s="3">
        <f>NORMDIST(N15,0,1,FALSE)</f>
        <v>6.6610043824530192E-11</v>
      </c>
      <c r="P15" s="51"/>
      <c r="S15" s="4">
        <f>O15*3</f>
        <v>1.9983013147359058E-10</v>
      </c>
      <c r="Z15" s="5"/>
      <c r="AA15" s="3"/>
      <c r="AE15" s="3"/>
      <c r="AF15" s="5"/>
      <c r="AG15" s="3"/>
      <c r="AK15" s="4"/>
    </row>
    <row r="16" spans="1:37" x14ac:dyDescent="0.2">
      <c r="A16" s="32" t="s">
        <v>6</v>
      </c>
      <c r="B16" s="32" t="s">
        <v>10</v>
      </c>
      <c r="C16">
        <v>0.63970000000000005</v>
      </c>
      <c r="D16">
        <v>3.78E-2</v>
      </c>
      <c r="E16">
        <v>16.9315</v>
      </c>
      <c r="F16">
        <v>2.6357E-64</v>
      </c>
      <c r="H16" s="5">
        <f>C16/D16</f>
        <v>16.923280423280424</v>
      </c>
      <c r="I16" s="3">
        <f>NORMDIST(H16,0,1,FALSE)</f>
        <v>2.5733593435817793E-63</v>
      </c>
      <c r="J16" s="51"/>
      <c r="K16" s="3"/>
      <c r="L16" s="3"/>
      <c r="M16" s="3">
        <f>I16*3</f>
        <v>7.7200780307453383E-63</v>
      </c>
      <c r="N16" s="5">
        <f t="shared" si="14"/>
        <v>9.5317460317460299</v>
      </c>
      <c r="O16" s="3">
        <f>NORMDIST(N16,0,1,FALSE)</f>
        <v>7.4503217011172084E-21</v>
      </c>
      <c r="P16" s="51"/>
      <c r="S16" s="4">
        <f>O16*3</f>
        <v>2.2350965103351625E-20</v>
      </c>
      <c r="U16" s="33"/>
      <c r="Z16" s="5"/>
      <c r="AA16" s="3"/>
      <c r="AE16" s="3"/>
      <c r="AF16" s="5"/>
      <c r="AG16" s="3"/>
      <c r="AK16" s="4"/>
    </row>
    <row r="17" spans="1:39" x14ac:dyDescent="0.2">
      <c r="A17" s="32" t="s">
        <v>5</v>
      </c>
      <c r="B17" s="32" t="s">
        <v>8</v>
      </c>
      <c r="C17">
        <v>0.36659999999999998</v>
      </c>
      <c r="D17">
        <v>0.1658</v>
      </c>
      <c r="E17">
        <v>2.2113999999999998</v>
      </c>
      <c r="F17">
        <v>2.7E-2</v>
      </c>
      <c r="H17" s="5">
        <f t="shared" si="11"/>
        <v>2.2110977080820264</v>
      </c>
      <c r="I17" s="3">
        <f t="shared" si="12"/>
        <v>3.4616837908147312E-2</v>
      </c>
      <c r="J17" s="51"/>
      <c r="K17" s="3"/>
      <c r="L17" s="3"/>
      <c r="M17" s="3">
        <f t="shared" si="13"/>
        <v>0.10385051372444193</v>
      </c>
      <c r="N17" s="5">
        <f t="shared" si="14"/>
        <v>3.8202653799758743</v>
      </c>
      <c r="O17" s="3">
        <f t="shared" si="15"/>
        <v>2.7025291372126484E-4</v>
      </c>
      <c r="P17" s="51"/>
      <c r="S17" s="4">
        <f t="shared" si="16"/>
        <v>8.1075874116379458E-4</v>
      </c>
      <c r="Z17" s="5"/>
      <c r="AA17" s="3"/>
      <c r="AE17" s="3"/>
      <c r="AF17" s="5"/>
      <c r="AG17" s="3"/>
      <c r="AK17" s="4"/>
    </row>
    <row r="18" spans="1:39" x14ac:dyDescent="0.2">
      <c r="A18" s="32" t="s">
        <v>5</v>
      </c>
      <c r="B18" s="32" t="s">
        <v>10</v>
      </c>
      <c r="C18">
        <v>0.58699999999999997</v>
      </c>
      <c r="D18">
        <v>3.8100000000000002E-2</v>
      </c>
      <c r="E18">
        <v>15.420400000000001</v>
      </c>
      <c r="F18">
        <v>1.1932999999999999E-53</v>
      </c>
      <c r="H18" s="5">
        <f t="shared" si="11"/>
        <v>15.406824146981625</v>
      </c>
      <c r="I18" s="3">
        <f t="shared" si="12"/>
        <v>1.1392511430281105E-52</v>
      </c>
      <c r="J18" s="51"/>
      <c r="K18" s="3"/>
      <c r="L18" s="3"/>
      <c r="M18" s="3">
        <f t="shared" si="13"/>
        <v>3.4177534290843317E-52</v>
      </c>
      <c r="N18" s="5">
        <f t="shared" si="14"/>
        <v>10.83989501312336</v>
      </c>
      <c r="O18" s="3">
        <f t="shared" si="15"/>
        <v>1.2172715708245717E-26</v>
      </c>
      <c r="P18" s="51"/>
      <c r="S18" s="4">
        <f t="shared" si="16"/>
        <v>3.6518147124737151E-26</v>
      </c>
      <c r="Z18" s="5"/>
      <c r="AA18" s="3"/>
      <c r="AE18" s="3"/>
      <c r="AF18" s="5"/>
      <c r="AG18" s="3"/>
      <c r="AK18" s="4"/>
    </row>
    <row r="19" spans="1:39" x14ac:dyDescent="0.2">
      <c r="A19" s="32" t="s">
        <v>6</v>
      </c>
      <c r="B19" s="32" t="s">
        <v>7</v>
      </c>
      <c r="C19">
        <v>0.27510000000000001</v>
      </c>
      <c r="D19">
        <v>7.6700000000000004E-2</v>
      </c>
      <c r="E19">
        <v>3.5876000000000001</v>
      </c>
      <c r="F19">
        <v>2.9999999999999997E-4</v>
      </c>
      <c r="H19" s="5">
        <f t="shared" si="11"/>
        <v>3.5867014341590613</v>
      </c>
      <c r="I19" s="3">
        <f t="shared" si="12"/>
        <v>6.418524418134266E-4</v>
      </c>
      <c r="J19" s="51"/>
      <c r="K19" s="3"/>
      <c r="L19" s="3"/>
      <c r="M19" s="3">
        <f t="shared" si="13"/>
        <v>1.9255573254402798E-3</v>
      </c>
      <c r="N19" s="5">
        <f t="shared" si="14"/>
        <v>9.4511082138200777</v>
      </c>
      <c r="O19" s="3">
        <f t="shared" si="15"/>
        <v>1.6016592001199715E-20</v>
      </c>
      <c r="P19" s="51"/>
      <c r="S19" s="4">
        <f t="shared" si="16"/>
        <v>4.8049776003599148E-20</v>
      </c>
      <c r="Z19" s="5"/>
      <c r="AA19" s="3"/>
      <c r="AE19" s="3"/>
      <c r="AF19" s="5"/>
      <c r="AG19" s="3"/>
      <c r="AK19" s="4"/>
    </row>
    <row r="20" spans="1:39" x14ac:dyDescent="0.2">
      <c r="A20" s="32" t="s">
        <v>6</v>
      </c>
      <c r="B20" s="32" t="s">
        <v>9</v>
      </c>
      <c r="C20">
        <v>0.56459999999999999</v>
      </c>
      <c r="D20">
        <v>4.6600000000000003E-2</v>
      </c>
      <c r="E20">
        <v>12.112399999999999</v>
      </c>
      <c r="F20">
        <v>9.0785000000000002E-34</v>
      </c>
      <c r="H20" s="5">
        <f t="shared" si="11"/>
        <v>12.115879828326179</v>
      </c>
      <c r="I20" s="3">
        <f t="shared" si="12"/>
        <v>5.3073758791044665E-33</v>
      </c>
      <c r="J20" s="51"/>
      <c r="K20" s="3"/>
      <c r="L20" s="3"/>
      <c r="M20" s="3">
        <f t="shared" si="13"/>
        <v>1.5922127637313398E-32</v>
      </c>
      <c r="N20" s="5">
        <f t="shared" si="14"/>
        <v>9.3433476394849784</v>
      </c>
      <c r="O20" s="3">
        <f t="shared" si="15"/>
        <v>4.4091889921569441E-20</v>
      </c>
      <c r="P20" s="51"/>
      <c r="S20" s="4">
        <f t="shared" si="16"/>
        <v>1.3227566976470831E-19</v>
      </c>
      <c r="Z20" s="5"/>
      <c r="AA20" s="3"/>
      <c r="AE20" s="3"/>
      <c r="AF20" s="5"/>
      <c r="AG20" s="3"/>
      <c r="AK20" s="4"/>
    </row>
    <row r="21" spans="1:39" s="25" customFormat="1" x14ac:dyDescent="0.2">
      <c r="A21" s="25" t="s">
        <v>7</v>
      </c>
      <c r="B21" s="25" t="s">
        <v>8</v>
      </c>
      <c r="C21" s="43">
        <v>0.99580000000000002</v>
      </c>
      <c r="D21" s="43">
        <v>0.31319999999999998</v>
      </c>
      <c r="E21" s="43">
        <v>3.1789000000000001</v>
      </c>
      <c r="F21" s="43">
        <v>1.5E-3</v>
      </c>
      <c r="H21" s="41">
        <f>C21/D21</f>
        <v>3.1794380587484037</v>
      </c>
      <c r="I21" s="42">
        <f>NORMDIST(H21,0,1,FALSE)</f>
        <v>2.5456946534481418E-3</v>
      </c>
      <c r="J21" s="50">
        <v>3</v>
      </c>
      <c r="K21" s="54">
        <f>I21*3/J21</f>
        <v>2.5456946534481418E-3</v>
      </c>
      <c r="L21" s="42" t="s">
        <v>33</v>
      </c>
      <c r="M21" s="42">
        <f>I21*3</f>
        <v>7.6370839603444249E-3</v>
      </c>
      <c r="N21" s="41">
        <f>(1-C21)/D21</f>
        <v>1.3409961685823696E-2</v>
      </c>
      <c r="O21" s="42">
        <f>NORMDIST(N21,0,1,FALSE)</f>
        <v>0.39890641170282398</v>
      </c>
      <c r="P21" s="50">
        <v>3</v>
      </c>
      <c r="Q21" s="59">
        <f>O21*3/P21</f>
        <v>0.39890641170282398</v>
      </c>
      <c r="R21" s="42" t="s">
        <v>32</v>
      </c>
      <c r="S21" s="30">
        <f>O21*3</f>
        <v>1.1967192351084719</v>
      </c>
      <c r="Z21" s="41"/>
      <c r="AA21" s="42"/>
      <c r="AC21" s="54"/>
      <c r="AD21" s="42"/>
      <c r="AE21" s="42"/>
      <c r="AF21" s="41"/>
      <c r="AG21" s="42"/>
      <c r="AI21" s="59"/>
      <c r="AJ21" s="42"/>
      <c r="AK21" s="30"/>
    </row>
    <row r="22" spans="1:39" x14ac:dyDescent="0.2">
      <c r="A22" s="32" t="s">
        <v>7</v>
      </c>
      <c r="B22" s="32" t="s">
        <v>6</v>
      </c>
      <c r="C22">
        <v>0.27510000000000001</v>
      </c>
      <c r="D22">
        <v>7.6700000000000004E-2</v>
      </c>
      <c r="E22">
        <v>3.5876000000000001</v>
      </c>
      <c r="F22">
        <v>2.9999999999999997E-4</v>
      </c>
      <c r="H22" s="5">
        <f t="shared" si="11"/>
        <v>3.5867014341590613</v>
      </c>
      <c r="I22" s="3">
        <f t="shared" si="12"/>
        <v>6.418524418134266E-4</v>
      </c>
      <c r="J22" s="51"/>
      <c r="K22" s="3"/>
      <c r="L22" s="3"/>
      <c r="M22" s="3">
        <f t="shared" si="13"/>
        <v>1.9255573254402798E-3</v>
      </c>
      <c r="N22" s="5">
        <f t="shared" si="14"/>
        <v>9.4511082138200777</v>
      </c>
      <c r="O22" s="3">
        <f t="shared" si="15"/>
        <v>1.6016592001199715E-20</v>
      </c>
      <c r="P22" s="51"/>
      <c r="S22" s="4">
        <f t="shared" si="16"/>
        <v>4.8049776003599148E-20</v>
      </c>
      <c r="Z22" s="5"/>
      <c r="AA22" s="3"/>
      <c r="AE22" s="3"/>
      <c r="AF22" s="5"/>
      <c r="AG22" s="3"/>
      <c r="AK22" s="4"/>
    </row>
    <row r="23" spans="1:39" x14ac:dyDescent="0.2">
      <c r="A23" s="32" t="s">
        <v>7</v>
      </c>
      <c r="B23" s="32" t="s">
        <v>5</v>
      </c>
      <c r="C23">
        <v>0.56820000000000004</v>
      </c>
      <c r="D23">
        <v>7.7499999999999999E-2</v>
      </c>
      <c r="E23">
        <v>7.3360000000000003</v>
      </c>
      <c r="F23">
        <v>2.2E-13</v>
      </c>
      <c r="H23" s="5">
        <f>C23/D23</f>
        <v>7.3316129032258068</v>
      </c>
      <c r="I23" s="3">
        <f>NORMDIST(H23,0,1,FALSE)</f>
        <v>8.485796742064219E-13</v>
      </c>
      <c r="J23" s="51"/>
      <c r="K23" s="3"/>
      <c r="L23" s="3"/>
      <c r="M23" s="3">
        <f>I23*3</f>
        <v>2.5457390226192658E-12</v>
      </c>
      <c r="N23" s="5">
        <f t="shared" si="14"/>
        <v>5.5716129032258062</v>
      </c>
      <c r="O23" s="3">
        <f>NORMDIST(N23,0,1,FALSE)</f>
        <v>7.2449671315301862E-8</v>
      </c>
      <c r="P23" s="51"/>
      <c r="S23" s="4">
        <f>O23*3</f>
        <v>2.1734901394590558E-7</v>
      </c>
      <c r="U23" s="40"/>
      <c r="V23" s="26"/>
      <c r="W23" s="27"/>
      <c r="X23" s="28"/>
      <c r="Y23" s="9"/>
      <c r="Z23" s="29"/>
      <c r="AA23" s="30"/>
      <c r="AB23" s="49"/>
      <c r="AC23" s="30"/>
      <c r="AD23" s="55"/>
      <c r="AE23" s="30"/>
      <c r="AF23" s="29"/>
      <c r="AG23" s="30"/>
      <c r="AH23" s="49"/>
      <c r="AI23" s="31"/>
      <c r="AJ23" s="55"/>
      <c r="AK23" s="31"/>
    </row>
    <row r="24" spans="1:39" x14ac:dyDescent="0.2">
      <c r="A24" s="32" t="s">
        <v>7</v>
      </c>
      <c r="B24" s="32" t="s">
        <v>9</v>
      </c>
      <c r="C24">
        <v>0.42120000000000002</v>
      </c>
      <c r="D24">
        <v>6.6900000000000001E-2</v>
      </c>
      <c r="E24">
        <v>6.2987000000000002</v>
      </c>
      <c r="F24">
        <v>3.0017999999999999E-10</v>
      </c>
      <c r="H24" s="5">
        <f t="shared" si="11"/>
        <v>6.2959641255605385</v>
      </c>
      <c r="I24" s="3">
        <f t="shared" si="12"/>
        <v>9.8486093410130133E-10</v>
      </c>
      <c r="J24" s="51"/>
      <c r="K24" s="3"/>
      <c r="L24" s="3"/>
      <c r="M24" s="3">
        <f t="shared" si="13"/>
        <v>2.954582802303904E-9</v>
      </c>
      <c r="N24" s="5">
        <f t="shared" si="14"/>
        <v>8.651718983557549</v>
      </c>
      <c r="O24" s="3">
        <f t="shared" si="15"/>
        <v>2.2230660851858863E-17</v>
      </c>
      <c r="P24" s="51"/>
      <c r="S24" s="4">
        <f t="shared" si="16"/>
        <v>6.6691982555576587E-17</v>
      </c>
      <c r="U24" s="25"/>
      <c r="V24" s="25"/>
      <c r="W24" s="25"/>
      <c r="X24" s="25"/>
      <c r="Y24" s="25"/>
      <c r="Z24" s="41"/>
      <c r="AA24" s="42"/>
      <c r="AB24" s="50"/>
      <c r="AC24" s="54"/>
      <c r="AD24" s="42"/>
      <c r="AE24" s="42"/>
      <c r="AF24" s="41"/>
      <c r="AG24" s="42"/>
      <c r="AH24" s="50"/>
      <c r="AI24" s="59"/>
      <c r="AJ24" s="42"/>
      <c r="AK24" s="30"/>
      <c r="AL24" s="25"/>
      <c r="AM24" s="25"/>
    </row>
    <row r="25" spans="1:39" x14ac:dyDescent="0.2">
      <c r="A25" s="32" t="s">
        <v>8</v>
      </c>
      <c r="B25" s="32" t="s">
        <v>6</v>
      </c>
      <c r="C25">
        <v>4.3799999999999999E-2</v>
      </c>
      <c r="D25">
        <v>0.14249999999999999</v>
      </c>
      <c r="E25">
        <v>0.30740000000000001</v>
      </c>
      <c r="F25">
        <v>0.75860000000000005</v>
      </c>
      <c r="H25" s="5">
        <f>C25/D25</f>
        <v>0.30736842105263157</v>
      </c>
      <c r="I25" s="3">
        <f>NORMDIST(H25,0,1,FALSE)</f>
        <v>0.38053534832079594</v>
      </c>
      <c r="J25" s="51"/>
      <c r="K25" s="3"/>
      <c r="L25" s="3"/>
      <c r="M25" s="3">
        <f>I25*3</f>
        <v>1.1416060449623879</v>
      </c>
      <c r="N25" s="5">
        <f t="shared" si="14"/>
        <v>6.710175438596492</v>
      </c>
      <c r="O25" s="3">
        <f>NORMDIST(N25,0,1,FALSE)</f>
        <v>6.6610043824530192E-11</v>
      </c>
      <c r="P25" s="51"/>
      <c r="S25" s="4">
        <f>O25*3</f>
        <v>1.9983013147359058E-10</v>
      </c>
      <c r="Z25" s="5"/>
      <c r="AA25" s="3"/>
      <c r="AE25" s="3"/>
      <c r="AF25" s="5"/>
      <c r="AG25" s="3"/>
      <c r="AK25" s="4"/>
    </row>
    <row r="26" spans="1:39" x14ac:dyDescent="0.2">
      <c r="A26" s="32" t="s">
        <v>8</v>
      </c>
      <c r="B26" s="32" t="s">
        <v>10</v>
      </c>
      <c r="C26">
        <v>0.58209999999999995</v>
      </c>
      <c r="D26">
        <v>0.1608</v>
      </c>
      <c r="E26">
        <v>3.6194000000000002</v>
      </c>
      <c r="F26">
        <v>2.9999999999999997E-4</v>
      </c>
      <c r="H26" s="5">
        <f>C26/D26</f>
        <v>3.6200248756218905</v>
      </c>
      <c r="I26" s="3">
        <f>NORMDIST(H26,0,1,FALSE)</f>
        <v>5.6922852246327552E-4</v>
      </c>
      <c r="J26" s="51"/>
      <c r="K26" s="3"/>
      <c r="L26" s="3"/>
      <c r="M26" s="3">
        <f>I26*3</f>
        <v>1.7076855673898265E-3</v>
      </c>
      <c r="N26" s="5">
        <f t="shared" si="14"/>
        <v>2.5988805970149258</v>
      </c>
      <c r="O26" s="3">
        <f>NORMDIST(N26,0,1,FALSE)</f>
        <v>1.3622550805644673E-2</v>
      </c>
      <c r="P26" s="51"/>
      <c r="S26" s="4">
        <f>O26*3</f>
        <v>4.0867652416934019E-2</v>
      </c>
      <c r="Z26" s="5"/>
      <c r="AA26" s="3"/>
      <c r="AE26" s="3"/>
      <c r="AF26" s="5"/>
      <c r="AG26" s="3"/>
      <c r="AK26" s="4"/>
    </row>
    <row r="27" spans="1:39" x14ac:dyDescent="0.2">
      <c r="A27" s="32" t="s">
        <v>7</v>
      </c>
      <c r="B27" s="32" t="s">
        <v>10</v>
      </c>
      <c r="C27">
        <v>0.31730000000000003</v>
      </c>
      <c r="D27">
        <v>6.0900000000000003E-2</v>
      </c>
      <c r="E27">
        <v>5.2103999999999999</v>
      </c>
      <c r="F27">
        <v>1.8841999999999999E-7</v>
      </c>
      <c r="H27" s="5">
        <f t="shared" si="11"/>
        <v>5.2101806239737281</v>
      </c>
      <c r="I27" s="3">
        <f t="shared" si="12"/>
        <v>5.0843441842697617E-7</v>
      </c>
      <c r="J27" s="51"/>
      <c r="K27" s="3"/>
      <c r="L27" s="3"/>
      <c r="M27" s="3">
        <f t="shared" si="13"/>
        <v>1.5253032552809285E-6</v>
      </c>
      <c r="N27" s="5">
        <f t="shared" si="14"/>
        <v>11.210180623973727</v>
      </c>
      <c r="O27" s="3">
        <f t="shared" si="15"/>
        <v>2.0531378051337304E-28</v>
      </c>
      <c r="P27" s="51"/>
      <c r="S27" s="4">
        <f t="shared" si="16"/>
        <v>6.1594134154011911E-28</v>
      </c>
      <c r="U27" s="33"/>
      <c r="Z27" s="5"/>
      <c r="AA27" s="3"/>
      <c r="AE27" s="3"/>
      <c r="AF27" s="5"/>
      <c r="AG27" s="3"/>
      <c r="AK27" s="4"/>
    </row>
    <row r="28" spans="1:39" x14ac:dyDescent="0.2">
      <c r="A28" s="32" t="s">
        <v>8</v>
      </c>
      <c r="B28" s="32" t="s">
        <v>5</v>
      </c>
      <c r="C28">
        <v>0.36659999999999998</v>
      </c>
      <c r="D28">
        <v>0.1658</v>
      </c>
      <c r="E28">
        <v>2.2113999999999998</v>
      </c>
      <c r="F28">
        <v>2.7E-2</v>
      </c>
      <c r="H28" s="5">
        <f t="shared" si="11"/>
        <v>2.2110977080820264</v>
      </c>
      <c r="I28" s="3">
        <f t="shared" si="12"/>
        <v>3.4616837908147312E-2</v>
      </c>
      <c r="J28" s="51"/>
      <c r="K28" s="3"/>
      <c r="L28" s="3"/>
      <c r="M28" s="3">
        <f t="shared" si="13"/>
        <v>0.10385051372444193</v>
      </c>
      <c r="N28" s="5">
        <f t="shared" si="14"/>
        <v>3.8202653799758743</v>
      </c>
      <c r="O28" s="3">
        <f t="shared" si="15"/>
        <v>2.7025291372126484E-4</v>
      </c>
      <c r="P28" s="51"/>
      <c r="S28" s="4">
        <f t="shared" si="16"/>
        <v>8.1075874116379458E-4</v>
      </c>
      <c r="Z28" s="5"/>
      <c r="AA28" s="3"/>
      <c r="AE28" s="3"/>
      <c r="AF28" s="5"/>
      <c r="AG28" s="3"/>
      <c r="AK28" s="4"/>
    </row>
    <row r="29" spans="1:39" x14ac:dyDescent="0.2">
      <c r="A29" s="32" t="s">
        <v>8</v>
      </c>
      <c r="B29" s="32" t="s">
        <v>9</v>
      </c>
      <c r="C29">
        <v>1.9E-2</v>
      </c>
      <c r="D29">
        <v>0.13250000000000001</v>
      </c>
      <c r="E29">
        <v>0.14369999999999999</v>
      </c>
      <c r="F29">
        <v>0.88580000000000003</v>
      </c>
      <c r="H29" s="5">
        <f t="shared" si="11"/>
        <v>0.14339622641509434</v>
      </c>
      <c r="I29" s="3">
        <f t="shared" si="12"/>
        <v>0.39486167231711561</v>
      </c>
      <c r="J29" s="51"/>
      <c r="K29" s="3"/>
      <c r="L29" s="3"/>
      <c r="M29" s="3">
        <f t="shared" si="13"/>
        <v>1.1845850169513468</v>
      </c>
      <c r="N29" s="5">
        <f t="shared" si="14"/>
        <v>7.4037735849056601</v>
      </c>
      <c r="O29" s="3">
        <f t="shared" si="15"/>
        <v>4.9865088090825435E-13</v>
      </c>
      <c r="P29" s="51"/>
      <c r="S29" s="4">
        <f t="shared" si="16"/>
        <v>1.495952642724763E-12</v>
      </c>
      <c r="Z29" s="5"/>
      <c r="AA29" s="3"/>
      <c r="AE29" s="3"/>
      <c r="AF29" s="5"/>
      <c r="AG29" s="3"/>
      <c r="AK29" s="4"/>
    </row>
  </sheetData>
  <sortState xmlns:xlrd2="http://schemas.microsoft.com/office/spreadsheetml/2017/richdata2" ref="A12:S51">
    <sortCondition ref="A12:A51"/>
    <sortCondition ref="B12:B5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02599-0392-FD46-863C-E0C8A79A8CB2}">
  <dimension ref="A1:AA6"/>
  <sheetViews>
    <sheetView workbookViewId="0"/>
  </sheetViews>
  <sheetFormatPr baseColWidth="10" defaultRowHeight="16" x14ac:dyDescent="0.2"/>
  <sheetData>
    <row r="1" spans="1:27" x14ac:dyDescent="0.2">
      <c r="A1" s="43" t="s">
        <v>52</v>
      </c>
      <c r="O1" s="43" t="s">
        <v>53</v>
      </c>
    </row>
    <row r="2" spans="1:27" x14ac:dyDescent="0.2">
      <c r="A2" s="81" t="s">
        <v>19</v>
      </c>
      <c r="B2" s="82"/>
      <c r="C2" s="82"/>
      <c r="D2" s="83"/>
      <c r="E2" s="81" t="s">
        <v>20</v>
      </c>
      <c r="F2" s="82"/>
      <c r="G2" s="82"/>
      <c r="H2" s="83"/>
      <c r="I2" s="78" t="s">
        <v>0</v>
      </c>
      <c r="J2" s="79"/>
      <c r="K2" s="79"/>
      <c r="L2" s="79"/>
      <c r="M2" s="80"/>
      <c r="O2" s="85" t="s">
        <v>54</v>
      </c>
      <c r="P2" s="85"/>
      <c r="Q2" s="85"/>
      <c r="R2" s="85"/>
      <c r="S2" s="86"/>
      <c r="T2" s="86"/>
      <c r="U2" s="86"/>
      <c r="V2" s="86"/>
      <c r="W2" s="84"/>
      <c r="X2" s="84"/>
      <c r="Y2" s="84"/>
      <c r="Z2" s="84"/>
      <c r="AA2" s="84"/>
    </row>
    <row r="3" spans="1:27" ht="17" x14ac:dyDescent="0.2">
      <c r="A3" s="7" t="s">
        <v>34</v>
      </c>
      <c r="B3" s="2" t="s">
        <v>35</v>
      </c>
      <c r="C3" s="12" t="s">
        <v>3</v>
      </c>
      <c r="D3" s="13" t="s">
        <v>1</v>
      </c>
      <c r="E3" s="7" t="s">
        <v>34</v>
      </c>
      <c r="F3" s="2" t="s">
        <v>35</v>
      </c>
      <c r="G3" s="12" t="s">
        <v>3</v>
      </c>
      <c r="H3" s="13" t="s">
        <v>1</v>
      </c>
      <c r="I3" s="15" t="s">
        <v>4</v>
      </c>
      <c r="J3" s="16" t="s">
        <v>2</v>
      </c>
      <c r="K3" s="16" t="s">
        <v>28</v>
      </c>
      <c r="L3" s="16" t="s">
        <v>16</v>
      </c>
      <c r="M3" s="17" t="s">
        <v>15</v>
      </c>
      <c r="O3" s="2"/>
      <c r="P3" s="2"/>
      <c r="Q3" s="12"/>
      <c r="R3" s="71"/>
      <c r="S3" s="2"/>
      <c r="T3" s="2"/>
      <c r="U3" s="12"/>
      <c r="V3" s="71"/>
      <c r="W3" s="72"/>
      <c r="X3" s="16"/>
      <c r="Y3" s="16"/>
      <c r="Z3" s="16"/>
      <c r="AA3" s="16"/>
    </row>
    <row r="4" spans="1:27" x14ac:dyDescent="0.2">
      <c r="A4" s="8" t="s">
        <v>5</v>
      </c>
      <c r="B4" s="9" t="s">
        <v>7</v>
      </c>
      <c r="C4" s="60">
        <v>0.56820000000000004</v>
      </c>
      <c r="D4" s="60">
        <v>7.7499999999999999E-2</v>
      </c>
      <c r="E4" s="8" t="s">
        <v>6</v>
      </c>
      <c r="F4" s="9" t="s">
        <v>8</v>
      </c>
      <c r="G4" s="60">
        <v>4.3799999999999999E-2</v>
      </c>
      <c r="H4" s="60">
        <v>0.14249999999999999</v>
      </c>
      <c r="I4" s="18">
        <f t="shared" ref="I4:I6" si="0">(C4-G4)/SQRT(D4^2+H4^2)</f>
        <v>3.2328207607689778</v>
      </c>
      <c r="J4" s="23">
        <f t="shared" ref="J4:J6" si="1">NORMDIST(I4,0,1,FALSE)</f>
        <v>2.1452405919042926E-3</v>
      </c>
      <c r="K4" s="44">
        <v>1</v>
      </c>
      <c r="L4" s="46">
        <f>J4*3/K4</f>
        <v>6.4357217757128778E-3</v>
      </c>
      <c r="M4" s="19">
        <f t="shared" ref="M4:M6" si="2">J4*3</f>
        <v>6.4357217757128778E-3</v>
      </c>
      <c r="O4" s="9"/>
      <c r="P4" s="9"/>
      <c r="Q4" s="5"/>
      <c r="R4" s="5"/>
      <c r="S4" s="9"/>
      <c r="T4" s="9"/>
      <c r="U4" s="73"/>
      <c r="V4" s="73"/>
      <c r="W4" s="74"/>
      <c r="X4" s="23"/>
      <c r="Y4" s="44"/>
      <c r="Z4" s="46"/>
      <c r="AA4" s="75"/>
    </row>
    <row r="5" spans="1:27" x14ac:dyDescent="0.2">
      <c r="A5" s="8" t="s">
        <v>9</v>
      </c>
      <c r="B5" s="9" t="s">
        <v>5</v>
      </c>
      <c r="C5" s="60">
        <v>0.68300000000000005</v>
      </c>
      <c r="D5" s="60">
        <v>3.9800000000000002E-2</v>
      </c>
      <c r="E5" s="8" t="s">
        <v>10</v>
      </c>
      <c r="F5" s="9" t="s">
        <v>6</v>
      </c>
      <c r="G5" s="60">
        <v>0.63970000000000005</v>
      </c>
      <c r="H5" s="60">
        <v>3.78E-2</v>
      </c>
      <c r="I5" s="18">
        <f t="shared" si="0"/>
        <v>0.78885463042567427</v>
      </c>
      <c r="J5" s="23">
        <f t="shared" si="1"/>
        <v>0.29226792466688634</v>
      </c>
      <c r="K5" s="44">
        <v>3</v>
      </c>
      <c r="L5" s="46">
        <f t="shared" ref="L5:L6" si="3">J5*3/K5</f>
        <v>0.29226792466688634</v>
      </c>
      <c r="M5" s="19">
        <f t="shared" si="2"/>
        <v>0.87680377400065901</v>
      </c>
      <c r="O5" s="9"/>
      <c r="P5" s="9"/>
      <c r="Q5" s="5"/>
      <c r="R5" s="5"/>
      <c r="S5" s="9"/>
      <c r="T5" s="9"/>
      <c r="U5" s="73"/>
      <c r="V5" s="73"/>
      <c r="W5" s="74"/>
      <c r="X5" s="23"/>
      <c r="Y5" s="44"/>
      <c r="Z5" s="46"/>
      <c r="AA5" s="75"/>
    </row>
    <row r="6" spans="1:27" x14ac:dyDescent="0.2">
      <c r="A6" s="10" t="s">
        <v>9</v>
      </c>
      <c r="B6" s="11" t="s">
        <v>7</v>
      </c>
      <c r="C6" s="61">
        <v>0.42120000000000002</v>
      </c>
      <c r="D6" s="62">
        <v>6.6900000000000001E-2</v>
      </c>
      <c r="E6" s="10" t="s">
        <v>10</v>
      </c>
      <c r="F6" s="11" t="s">
        <v>8</v>
      </c>
      <c r="G6" s="61">
        <v>0.58209999999999995</v>
      </c>
      <c r="H6" s="62">
        <v>0.1608</v>
      </c>
      <c r="I6" s="20">
        <f t="shared" si="0"/>
        <v>-0.92385482364187776</v>
      </c>
      <c r="J6" s="24">
        <f t="shared" si="1"/>
        <v>0.26035937240039764</v>
      </c>
      <c r="K6" s="45">
        <v>2</v>
      </c>
      <c r="L6" s="47">
        <f t="shared" si="3"/>
        <v>0.39053905860059646</v>
      </c>
      <c r="M6" s="21">
        <f t="shared" si="2"/>
        <v>0.78107811720119291</v>
      </c>
      <c r="O6" s="9"/>
      <c r="P6" s="9"/>
      <c r="Q6" s="5"/>
      <c r="R6" s="5"/>
      <c r="S6" s="9"/>
      <c r="T6" s="9"/>
      <c r="U6" s="73"/>
      <c r="V6" s="73"/>
      <c r="W6" s="74"/>
      <c r="X6" s="23"/>
      <c r="Y6" s="44"/>
      <c r="Z6" s="46"/>
      <c r="AA6" s="75"/>
    </row>
  </sheetData>
  <mergeCells count="6">
    <mergeCell ref="W2:AA2"/>
    <mergeCell ref="A2:D2"/>
    <mergeCell ref="E2:H2"/>
    <mergeCell ref="I2:M2"/>
    <mergeCell ref="O2:R2"/>
    <mergeCell ref="S2:V2"/>
  </mergeCells>
  <pageMargins left="0.7" right="0.7" top="0.75" bottom="0.75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86C6B-3D64-7F43-A942-8770C7A63BEB}">
  <dimension ref="A1:B16"/>
  <sheetViews>
    <sheetView workbookViewId="0"/>
  </sheetViews>
  <sheetFormatPr baseColWidth="10" defaultRowHeight="16" x14ac:dyDescent="0.2"/>
  <cols>
    <col min="1" max="1" width="16.6640625" customWidth="1"/>
  </cols>
  <sheetData>
    <row r="1" spans="1:2" x14ac:dyDescent="0.2">
      <c r="A1" s="25" t="s">
        <v>3</v>
      </c>
      <c r="B1" t="s">
        <v>36</v>
      </c>
    </row>
    <row r="2" spans="1:2" ht="17" x14ac:dyDescent="0.2">
      <c r="A2" s="63" t="s">
        <v>1</v>
      </c>
      <c r="B2" t="s">
        <v>37</v>
      </c>
    </row>
    <row r="3" spans="1:2" x14ac:dyDescent="0.2">
      <c r="A3" s="27" t="s">
        <v>11</v>
      </c>
      <c r="B3" t="s">
        <v>40</v>
      </c>
    </row>
    <row r="4" spans="1:2" x14ac:dyDescent="0.2">
      <c r="A4" s="28" t="s">
        <v>12</v>
      </c>
      <c r="B4" t="s">
        <v>41</v>
      </c>
    </row>
    <row r="5" spans="1:2" ht="18" x14ac:dyDescent="0.25">
      <c r="A5" s="29" t="s">
        <v>17</v>
      </c>
      <c r="B5" t="s">
        <v>38</v>
      </c>
    </row>
    <row r="6" spans="1:2" x14ac:dyDescent="0.2">
      <c r="A6" s="30" t="s">
        <v>13</v>
      </c>
      <c r="B6" t="s">
        <v>39</v>
      </c>
    </row>
    <row r="7" spans="1:2" x14ac:dyDescent="0.2">
      <c r="A7" s="49" t="s">
        <v>28</v>
      </c>
      <c r="B7" t="s">
        <v>42</v>
      </c>
    </row>
    <row r="8" spans="1:2" x14ac:dyDescent="0.2">
      <c r="A8" s="30" t="s">
        <v>23</v>
      </c>
      <c r="B8" t="s">
        <v>43</v>
      </c>
    </row>
    <row r="9" spans="1:2" x14ac:dyDescent="0.2">
      <c r="A9" s="64" t="s">
        <v>29</v>
      </c>
      <c r="B9" t="s">
        <v>44</v>
      </c>
    </row>
    <row r="10" spans="1:2" x14ac:dyDescent="0.2">
      <c r="A10" s="30" t="s">
        <v>24</v>
      </c>
      <c r="B10" t="s">
        <v>45</v>
      </c>
    </row>
    <row r="11" spans="1:2" ht="18" x14ac:dyDescent="0.25">
      <c r="A11" s="29" t="s">
        <v>18</v>
      </c>
      <c r="B11" t="s">
        <v>46</v>
      </c>
    </row>
    <row r="12" spans="1:2" x14ac:dyDescent="0.2">
      <c r="A12" s="30" t="s">
        <v>14</v>
      </c>
      <c r="B12" t="s">
        <v>47</v>
      </c>
    </row>
    <row r="13" spans="1:2" x14ac:dyDescent="0.2">
      <c r="A13" s="49" t="s">
        <v>28</v>
      </c>
      <c r="B13" t="s">
        <v>48</v>
      </c>
    </row>
    <row r="14" spans="1:2" x14ac:dyDescent="0.2">
      <c r="A14" s="41" t="s">
        <v>21</v>
      </c>
      <c r="B14" t="s">
        <v>49</v>
      </c>
    </row>
    <row r="15" spans="1:2" x14ac:dyDescent="0.2">
      <c r="A15" s="65" t="s">
        <v>29</v>
      </c>
      <c r="B15" t="s">
        <v>50</v>
      </c>
    </row>
    <row r="16" spans="1:2" x14ac:dyDescent="0.2">
      <c r="A16" s="30" t="s">
        <v>22</v>
      </c>
      <c r="B16" t="s">
        <v>51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a) PGC+iPSYCH</vt:lpstr>
      <vt:lpstr>b) PGC+iPSYCH_C-Dx_SexDiffTest</vt:lpstr>
      <vt:lpstr>c) PGC</vt:lpstr>
      <vt:lpstr>d) PGC_C-Dx_SexDiffTest</vt:lpstr>
      <vt:lpstr>TableS5_Legend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Gabriëlla Blokland</dc:creator>
  <cp:lastModifiedBy>Gabriëlla Blokland</cp:lastModifiedBy>
  <dcterms:created xsi:type="dcterms:W3CDTF">2019-10-13T21:07:20Z</dcterms:created>
  <dcterms:modified xsi:type="dcterms:W3CDTF">2021-04-25T22:07:20Z</dcterms:modified>
</cp:coreProperties>
</file>