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DA39C5C8-B57F-324B-A389-E73A0EEA0E52}" xr6:coauthVersionLast="46" xr6:coauthVersionMax="46" xr10:uidLastSave="{00000000-0000-0000-0000-000000000000}"/>
  <bookViews>
    <workbookView xWindow="3140" yWindow="460" windowWidth="28040" windowHeight="17440" xr2:uid="{8A5C3111-6C83-944F-B99F-47E5CA8BC2EB}"/>
  </bookViews>
  <sheets>
    <sheet name="Table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7" i="1" l="1"/>
  <c r="O107" i="1" l="1"/>
  <c r="N107" i="1"/>
  <c r="N80" i="1"/>
  <c r="O80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O79" i="1"/>
  <c r="N79" i="1"/>
  <c r="N77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O76" i="1"/>
  <c r="O77" i="1"/>
  <c r="O49" i="1"/>
  <c r="N49" i="1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O3" i="1"/>
  <c r="N3" i="1"/>
  <c r="Q47" i="1" l="1"/>
</calcChain>
</file>

<file path=xl/sharedStrings.xml><?xml version="1.0" encoding="utf-8"?>
<sst xmlns="http://schemas.openxmlformats.org/spreadsheetml/2006/main" count="408" uniqueCount="219">
  <si>
    <t>Origin</t>
  </si>
  <si>
    <t>Ancestry</t>
  </si>
  <si>
    <t>Male Cases N</t>
  </si>
  <si>
    <t>Female Cases N</t>
  </si>
  <si>
    <t>Total Cases N</t>
  </si>
  <si>
    <t>(% male)</t>
  </si>
  <si>
    <t>Male Controls N</t>
  </si>
  <si>
    <t>Female Controls N</t>
  </si>
  <si>
    <t>Total Controls N</t>
  </si>
  <si>
    <t>Total N</t>
  </si>
  <si>
    <t>Schizophrenia</t>
  </si>
  <si>
    <t>aarh</t>
  </si>
  <si>
    <t>Denmark</t>
  </si>
  <si>
    <t>European</t>
  </si>
  <si>
    <t>aber</t>
  </si>
  <si>
    <t>Scotland</t>
  </si>
  <si>
    <t>ajsz</t>
  </si>
  <si>
    <t>Israel</t>
  </si>
  <si>
    <t>asrb</t>
  </si>
  <si>
    <t>Australia</t>
  </si>
  <si>
    <t>boco</t>
  </si>
  <si>
    <t>Germany</t>
  </si>
  <si>
    <t>buls</t>
  </si>
  <si>
    <t>Bulgaria</t>
  </si>
  <si>
    <t>cati</t>
  </si>
  <si>
    <t>USA</t>
  </si>
  <si>
    <t>caws</t>
  </si>
  <si>
    <t>UK</t>
  </si>
  <si>
    <t>cims</t>
  </si>
  <si>
    <t>clm2</t>
  </si>
  <si>
    <t>clo3</t>
  </si>
  <si>
    <t>cou3</t>
  </si>
  <si>
    <t>denm</t>
  </si>
  <si>
    <t>dubl</t>
  </si>
  <si>
    <t>Ireland</t>
  </si>
  <si>
    <t>edin</t>
  </si>
  <si>
    <t>egcu</t>
  </si>
  <si>
    <t>Estonia</t>
  </si>
  <si>
    <t>ersw</t>
  </si>
  <si>
    <t>Sweden</t>
  </si>
  <si>
    <t>fi3m</t>
  </si>
  <si>
    <t>Finland</t>
  </si>
  <si>
    <t>fii6</t>
  </si>
  <si>
    <t>gras</t>
  </si>
  <si>
    <t>irwt</t>
  </si>
  <si>
    <t>lacw</t>
  </si>
  <si>
    <t>6 countries</t>
  </si>
  <si>
    <t>lie2</t>
  </si>
  <si>
    <t>lie5</t>
  </si>
  <si>
    <t>mgs2</t>
  </si>
  <si>
    <t>USA / Australia</t>
  </si>
  <si>
    <t>msaf</t>
  </si>
  <si>
    <t>USA / Israel</t>
  </si>
  <si>
    <t>munc</t>
  </si>
  <si>
    <t>pewb</t>
  </si>
  <si>
    <t>7 countries</t>
  </si>
  <si>
    <t>pews</t>
  </si>
  <si>
    <t>Spain</t>
  </si>
  <si>
    <t>port</t>
  </si>
  <si>
    <t>Portugal</t>
  </si>
  <si>
    <t>s234</t>
  </si>
  <si>
    <t>swe1</t>
  </si>
  <si>
    <t>swe5</t>
  </si>
  <si>
    <t>swe6</t>
  </si>
  <si>
    <t>top8</t>
  </si>
  <si>
    <t>Norway</t>
  </si>
  <si>
    <t>ucla</t>
  </si>
  <si>
    <t>Netherlands</t>
  </si>
  <si>
    <t>uclo</t>
  </si>
  <si>
    <t>umeb</t>
  </si>
  <si>
    <t>umes</t>
  </si>
  <si>
    <t>zhh1</t>
  </si>
  <si>
    <t>hok2</t>
  </si>
  <si>
    <t>Hong Kong</t>
  </si>
  <si>
    <t>Asian</t>
  </si>
  <si>
    <t>jpn1</t>
  </si>
  <si>
    <t>Japan</t>
  </si>
  <si>
    <t>tcr1</t>
  </si>
  <si>
    <t>Singapore</t>
  </si>
  <si>
    <t>Bipolar Disorder</t>
  </si>
  <si>
    <t>bmau</t>
  </si>
  <si>
    <t>bmg2</t>
  </si>
  <si>
    <t>bmg3*</t>
  </si>
  <si>
    <t>bmpo</t>
  </si>
  <si>
    <t>Poland</t>
  </si>
  <si>
    <t>bmsp</t>
  </si>
  <si>
    <t>bonn</t>
  </si>
  <si>
    <t>dub1</t>
  </si>
  <si>
    <t>edi1</t>
  </si>
  <si>
    <t>fat2</t>
  </si>
  <si>
    <t>fran</t>
  </si>
  <si>
    <t>France</t>
  </si>
  <si>
    <t>gain</t>
  </si>
  <si>
    <t>gsk1</t>
  </si>
  <si>
    <t>hal2</t>
  </si>
  <si>
    <t>Canada</t>
  </si>
  <si>
    <t>icuk</t>
  </si>
  <si>
    <t>mich</t>
  </si>
  <si>
    <t>rom3</t>
  </si>
  <si>
    <t>Romania</t>
  </si>
  <si>
    <t>st2c</t>
  </si>
  <si>
    <t>stp1</t>
  </si>
  <si>
    <t>swa2</t>
  </si>
  <si>
    <t>swei</t>
  </si>
  <si>
    <t>top7</t>
  </si>
  <si>
    <t>ucl2</t>
  </si>
  <si>
    <t>ume4</t>
  </si>
  <si>
    <t>usc2</t>
  </si>
  <si>
    <t>wtcc</t>
  </si>
  <si>
    <t>Major Depressive Disorder</t>
  </si>
  <si>
    <t>boma</t>
  </si>
  <si>
    <t>cof3</t>
  </si>
  <si>
    <t>col3*</t>
  </si>
  <si>
    <t>Switzerland</t>
  </si>
  <si>
    <t>edi2</t>
  </si>
  <si>
    <t>gens</t>
  </si>
  <si>
    <t>gep3</t>
  </si>
  <si>
    <t>grdg</t>
  </si>
  <si>
    <t>grnd</t>
  </si>
  <si>
    <t>gsk2</t>
  </si>
  <si>
    <t>i2b3</t>
  </si>
  <si>
    <t>mmi2</t>
  </si>
  <si>
    <t>mmo4</t>
  </si>
  <si>
    <t>nes1</t>
  </si>
  <si>
    <t>qi3c</t>
  </si>
  <si>
    <t>qi6c</t>
  </si>
  <si>
    <t>qio2</t>
  </si>
  <si>
    <t>rad3</t>
  </si>
  <si>
    <t>rage</t>
  </si>
  <si>
    <t>rai2</t>
  </si>
  <si>
    <t>rau2</t>
  </si>
  <si>
    <t>rde4</t>
  </si>
  <si>
    <t>rot4</t>
  </si>
  <si>
    <t>shp0</t>
  </si>
  <si>
    <t>shpt</t>
  </si>
  <si>
    <t>stm2</t>
  </si>
  <si>
    <t>twg2</t>
  </si>
  <si>
    <t>97 cohorts</t>
  </si>
  <si>
    <t>may1</t>
  </si>
  <si>
    <t>PGC Cohort Name</t>
  </si>
  <si>
    <t>Cohort</t>
  </si>
  <si>
    <t>Aarhus, Danish Newborn Screening Biobank</t>
  </si>
  <si>
    <t>Aberdeen</t>
  </si>
  <si>
    <t>Ashkenazi Jewish repository</t>
  </si>
  <si>
    <t>Australian Schizophrenia Research Bank</t>
  </si>
  <si>
    <t>Bonn/Mannheim</t>
  </si>
  <si>
    <t>Bulgaria Schizophrenia study</t>
  </si>
  <si>
    <t>CATIE</t>
  </si>
  <si>
    <t>Cardiff, WTCCC controls</t>
  </si>
  <si>
    <t>CIDAR / Mount Sinai</t>
  </si>
  <si>
    <t>CLOZUK</t>
  </si>
  <si>
    <t>CogUK</t>
  </si>
  <si>
    <t>Dublin</t>
  </si>
  <si>
    <t>U Edinburgh</t>
  </si>
  <si>
    <t>EGCUT - Estonian Genome Project of University of Tartu</t>
  </si>
  <si>
    <t>Hubin</t>
  </si>
  <si>
    <t>Gottingen Research Association for Schizophrenia</t>
  </si>
  <si>
    <t>Ireland, WTCCC2</t>
  </si>
  <si>
    <t>Six Countries, WTCCC controls</t>
  </si>
  <si>
    <t>Lieber Institute of Brain Development</t>
  </si>
  <si>
    <t xml:space="preserve">Molecular Genetics of Schizophrenia </t>
  </si>
  <si>
    <t>Mount Sinai</t>
  </si>
  <si>
    <t>Munich</t>
  </si>
  <si>
    <t>PEIC - Psychosis Endophenotypes International Consortium, WTCCC2</t>
  </si>
  <si>
    <t>PEIC - Psychosis Endophenotypes International Consortium, WTCCC3</t>
  </si>
  <si>
    <t>Sweden batch 2, 3, and 4</t>
  </si>
  <si>
    <t>Sweden batch 1</t>
  </si>
  <si>
    <t>Sweden batch 5</t>
  </si>
  <si>
    <t>Sweden batch 6</t>
  </si>
  <si>
    <t>TOP</t>
  </si>
  <si>
    <t>UCLA</t>
  </si>
  <si>
    <t>University College London</t>
  </si>
  <si>
    <t>Umeå</t>
  </si>
  <si>
    <t>Zucker Hillside Hospital</t>
  </si>
  <si>
    <t>BOMA-Moods</t>
  </si>
  <si>
    <t>BOMA</t>
  </si>
  <si>
    <t>Trinity College Dublin</t>
  </si>
  <si>
    <t>FaST,TGEN1,TGEN2</t>
  </si>
  <si>
    <t>French-PGC2</t>
  </si>
  <si>
    <t>GAIN</t>
  </si>
  <si>
    <t>GSK</t>
  </si>
  <si>
    <t>Nova Scotia</t>
  </si>
  <si>
    <t>ICCBD-BDRN</t>
  </si>
  <si>
    <t>Mayo Clinic</t>
  </si>
  <si>
    <t>Pritzker</t>
  </si>
  <si>
    <t>STEP2</t>
  </si>
  <si>
    <t>STEP1</t>
  </si>
  <si>
    <t>ICCBD-Sweden</t>
  </si>
  <si>
    <t>Dutch-UCLA</t>
  </si>
  <si>
    <t>U College London</t>
  </si>
  <si>
    <t>ICCBD-GPC</t>
  </si>
  <si>
    <t>WTCCC</t>
  </si>
  <si>
    <t>COFAMS</t>
  </si>
  <si>
    <t>PsyCoLaus</t>
  </si>
  <si>
    <t>MDD2000+, U Edinburgh</t>
  </si>
  <si>
    <t>GENPOD/NewMeds</t>
  </si>
  <si>
    <t>GenRED</t>
  </si>
  <si>
    <t>GenRED2</t>
  </si>
  <si>
    <t>DepGenesNetwork</t>
  </si>
  <si>
    <t>GSK MPIP</t>
  </si>
  <si>
    <t>Harvard i2b2</t>
  </si>
  <si>
    <t>MPIP MARS 650</t>
  </si>
  <si>
    <t>MPIP MARS OMNIex</t>
  </si>
  <si>
    <t>NTR/NESDA</t>
  </si>
  <si>
    <t xml:space="preserve">QIMR I317 </t>
  </si>
  <si>
    <t>QIMR I610</t>
  </si>
  <si>
    <t>QIMR COEX</t>
  </si>
  <si>
    <t>RADIANT</t>
  </si>
  <si>
    <t>RADIANT - German cases</t>
  </si>
  <si>
    <t>RADIANT - Irish cases</t>
  </si>
  <si>
    <t>RADIANT - US cases</t>
  </si>
  <si>
    <t>RADIANT - Danish cases</t>
  </si>
  <si>
    <t>Rotterdam</t>
  </si>
  <si>
    <t>SHIP-LEGEND</t>
  </si>
  <si>
    <t>SHIP-TREND-0</t>
  </si>
  <si>
    <t>STAR*D</t>
  </si>
  <si>
    <t>TwinGene</t>
  </si>
  <si>
    <t>Total Males N</t>
  </si>
  <si>
    <t>Total Females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</si>
</sst>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10" fontId="2" fillId="2" borderId="0" xfId="0" applyNumberFormat="1" applyFont="1" applyFill="1"/>
    <xf numFmtId="0" fontId="3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Fill="1" applyAlignment="1"/>
    <xf numFmtId="3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52A8-F67F-2343-AD0A-4A22F542C67C}">
  <dimension ref="A1:R107"/>
  <sheetViews>
    <sheetView tabSelected="1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10.6640625" style="5" customWidth="1"/>
    <col min="2" max="2" width="17.83203125" style="5" customWidth="1"/>
    <col min="3" max="3" width="28.5" style="5" customWidth="1"/>
    <col min="4" max="4" width="14.5" style="5" customWidth="1"/>
    <col min="5" max="5" width="10.83203125" style="5"/>
    <col min="6" max="6" width="13.1640625" style="5" customWidth="1"/>
    <col min="7" max="7" width="14.83203125" style="5" customWidth="1"/>
    <col min="8" max="8" width="13.83203125" style="5" customWidth="1"/>
    <col min="9" max="9" width="10.83203125" style="5"/>
    <col min="10" max="10" width="15.5" style="5" customWidth="1"/>
    <col min="11" max="11" width="16.83203125" style="5" customWidth="1"/>
    <col min="12" max="12" width="15.83203125" style="5" customWidth="1"/>
    <col min="13" max="13" width="10.83203125" style="5"/>
    <col min="14" max="14" width="13.33203125" style="5" customWidth="1"/>
    <col min="15" max="15" width="14.6640625" style="5" customWidth="1"/>
    <col min="16" max="16384" width="10.83203125" style="5"/>
  </cols>
  <sheetData>
    <row r="1" spans="1:16" s="1" customFormat="1" ht="17" x14ac:dyDescent="0.2">
      <c r="A1" s="4"/>
      <c r="B1" s="4" t="s">
        <v>139</v>
      </c>
      <c r="C1" s="4" t="s">
        <v>140</v>
      </c>
      <c r="D1" s="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5</v>
      </c>
      <c r="N1" s="4" t="s">
        <v>217</v>
      </c>
      <c r="O1" s="4" t="s">
        <v>218</v>
      </c>
      <c r="P1" s="4" t="s">
        <v>9</v>
      </c>
    </row>
    <row r="2" spans="1:16" ht="17" thickBot="1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17" x14ac:dyDescent="0.2">
      <c r="A3" s="6">
        <v>1</v>
      </c>
      <c r="B3" s="6" t="s">
        <v>11</v>
      </c>
      <c r="C3" s="7" t="s">
        <v>141</v>
      </c>
      <c r="D3" s="6" t="s">
        <v>12</v>
      </c>
      <c r="E3" s="6" t="s">
        <v>13</v>
      </c>
      <c r="F3" s="6">
        <v>478</v>
      </c>
      <c r="G3" s="6">
        <v>398</v>
      </c>
      <c r="H3" s="6">
        <v>876</v>
      </c>
      <c r="I3" s="6">
        <v>54.6</v>
      </c>
      <c r="J3" s="6">
        <v>472</v>
      </c>
      <c r="K3" s="6">
        <v>399</v>
      </c>
      <c r="L3" s="6">
        <v>871</v>
      </c>
      <c r="M3" s="6">
        <v>54.2</v>
      </c>
      <c r="N3" s="6">
        <f>SUM(F3,J3)</f>
        <v>950</v>
      </c>
      <c r="O3" s="6">
        <f>SUM(G3,K3)</f>
        <v>797</v>
      </c>
      <c r="P3" s="8">
        <v>1747</v>
      </c>
    </row>
    <row r="4" spans="1:16" ht="17" x14ac:dyDescent="0.2">
      <c r="A4" s="6">
        <v>2</v>
      </c>
      <c r="B4" s="6" t="s">
        <v>14</v>
      </c>
      <c r="C4" s="7" t="s">
        <v>142</v>
      </c>
      <c r="D4" s="6" t="s">
        <v>15</v>
      </c>
      <c r="E4" s="6" t="s">
        <v>13</v>
      </c>
      <c r="F4" s="6">
        <v>535</v>
      </c>
      <c r="G4" s="6">
        <v>184</v>
      </c>
      <c r="H4" s="6">
        <v>719</v>
      </c>
      <c r="I4" s="6">
        <v>74.400000000000006</v>
      </c>
      <c r="J4" s="6">
        <v>446</v>
      </c>
      <c r="K4" s="6">
        <v>251</v>
      </c>
      <c r="L4" s="6">
        <v>697</v>
      </c>
      <c r="M4" s="6">
        <v>64</v>
      </c>
      <c r="N4" s="6">
        <f t="shared" ref="N4:N47" si="0">SUM(F4,J4)</f>
        <v>981</v>
      </c>
      <c r="O4" s="6">
        <f t="shared" ref="O4:O47" si="1">SUM(G4,K4)</f>
        <v>435</v>
      </c>
      <c r="P4" s="8">
        <v>1416</v>
      </c>
    </row>
    <row r="5" spans="1:16" ht="17" x14ac:dyDescent="0.2">
      <c r="A5" s="6">
        <v>3</v>
      </c>
      <c r="B5" s="6" t="s">
        <v>16</v>
      </c>
      <c r="C5" s="7" t="s">
        <v>143</v>
      </c>
      <c r="D5" s="6" t="s">
        <v>17</v>
      </c>
      <c r="E5" s="6" t="s">
        <v>13</v>
      </c>
      <c r="F5" s="6">
        <v>567</v>
      </c>
      <c r="G5" s="6">
        <v>327</v>
      </c>
      <c r="H5" s="6">
        <v>894</v>
      </c>
      <c r="I5" s="6">
        <v>63.4</v>
      </c>
      <c r="J5" s="8">
        <v>1178</v>
      </c>
      <c r="K5" s="6">
        <v>416</v>
      </c>
      <c r="L5" s="8">
        <v>1594</v>
      </c>
      <c r="M5" s="6">
        <v>73.900000000000006</v>
      </c>
      <c r="N5" s="6">
        <f t="shared" si="0"/>
        <v>1745</v>
      </c>
      <c r="O5" s="6">
        <f t="shared" si="1"/>
        <v>743</v>
      </c>
      <c r="P5" s="8">
        <v>2488</v>
      </c>
    </row>
    <row r="6" spans="1:16" ht="17" x14ac:dyDescent="0.2">
      <c r="A6" s="6">
        <v>4</v>
      </c>
      <c r="B6" s="6" t="s">
        <v>18</v>
      </c>
      <c r="C6" s="7" t="s">
        <v>144</v>
      </c>
      <c r="D6" s="6" t="s">
        <v>19</v>
      </c>
      <c r="E6" s="6" t="s">
        <v>13</v>
      </c>
      <c r="F6" s="6">
        <v>302</v>
      </c>
      <c r="G6" s="6">
        <v>154</v>
      </c>
      <c r="H6" s="6">
        <v>456</v>
      </c>
      <c r="I6" s="6">
        <v>66.2</v>
      </c>
      <c r="J6" s="6">
        <v>131</v>
      </c>
      <c r="K6" s="6">
        <v>156</v>
      </c>
      <c r="L6" s="6">
        <v>287</v>
      </c>
      <c r="M6" s="6">
        <v>45.3</v>
      </c>
      <c r="N6" s="6">
        <f t="shared" si="0"/>
        <v>433</v>
      </c>
      <c r="O6" s="6">
        <f t="shared" si="1"/>
        <v>310</v>
      </c>
      <c r="P6" s="6">
        <v>743</v>
      </c>
    </row>
    <row r="7" spans="1:16" ht="17" x14ac:dyDescent="0.2">
      <c r="A7" s="6">
        <v>5</v>
      </c>
      <c r="B7" s="6" t="s">
        <v>20</v>
      </c>
      <c r="C7" s="7" t="s">
        <v>145</v>
      </c>
      <c r="D7" s="6" t="s">
        <v>21</v>
      </c>
      <c r="E7" s="6" t="s">
        <v>13</v>
      </c>
      <c r="F7" s="6">
        <v>987</v>
      </c>
      <c r="G7" s="6">
        <v>786</v>
      </c>
      <c r="H7" s="8">
        <v>1758</v>
      </c>
      <c r="I7" s="6">
        <v>55.8</v>
      </c>
      <c r="J7" s="6">
        <v>938</v>
      </c>
      <c r="K7" s="8">
        <v>1223</v>
      </c>
      <c r="L7" s="8">
        <v>1281</v>
      </c>
      <c r="M7" s="6">
        <v>50.8</v>
      </c>
      <c r="N7" s="6">
        <f t="shared" si="0"/>
        <v>1925</v>
      </c>
      <c r="O7" s="6">
        <f t="shared" si="1"/>
        <v>2009</v>
      </c>
      <c r="P7" s="8">
        <v>3934</v>
      </c>
    </row>
    <row r="8" spans="1:16" ht="17" x14ac:dyDescent="0.2">
      <c r="A8" s="6">
        <v>6</v>
      </c>
      <c r="B8" s="6" t="s">
        <v>22</v>
      </c>
      <c r="C8" s="7" t="s">
        <v>146</v>
      </c>
      <c r="D8" s="6" t="s">
        <v>23</v>
      </c>
      <c r="E8" s="6" t="s">
        <v>13</v>
      </c>
      <c r="F8" s="6">
        <v>91</v>
      </c>
      <c r="G8" s="6">
        <v>104</v>
      </c>
      <c r="H8" s="6">
        <v>195</v>
      </c>
      <c r="I8" s="6">
        <v>46.7</v>
      </c>
      <c r="J8" s="6">
        <v>290</v>
      </c>
      <c r="K8" s="6">
        <v>318</v>
      </c>
      <c r="L8" s="6">
        <v>608</v>
      </c>
      <c r="M8" s="6">
        <v>47.7</v>
      </c>
      <c r="N8" s="6">
        <f t="shared" si="0"/>
        <v>381</v>
      </c>
      <c r="O8" s="6">
        <f t="shared" si="1"/>
        <v>422</v>
      </c>
      <c r="P8" s="6">
        <v>803</v>
      </c>
    </row>
    <row r="9" spans="1:16" ht="17" x14ac:dyDescent="0.2">
      <c r="A9" s="6">
        <v>7</v>
      </c>
      <c r="B9" s="6" t="s">
        <v>24</v>
      </c>
      <c r="C9" s="7" t="s">
        <v>147</v>
      </c>
      <c r="D9" s="6" t="s">
        <v>25</v>
      </c>
      <c r="E9" s="6" t="s">
        <v>13</v>
      </c>
      <c r="F9" s="6">
        <v>305</v>
      </c>
      <c r="G9" s="6">
        <v>92</v>
      </c>
      <c r="H9" s="6">
        <v>397</v>
      </c>
      <c r="I9" s="6">
        <v>77.099999999999994</v>
      </c>
      <c r="J9" s="6">
        <v>156</v>
      </c>
      <c r="K9" s="6">
        <v>47</v>
      </c>
      <c r="L9" s="6">
        <v>203</v>
      </c>
      <c r="M9" s="6">
        <v>77.3</v>
      </c>
      <c r="N9" s="6">
        <f t="shared" si="0"/>
        <v>461</v>
      </c>
      <c r="O9" s="6">
        <f t="shared" si="1"/>
        <v>139</v>
      </c>
      <c r="P9" s="6">
        <v>600</v>
      </c>
    </row>
    <row r="10" spans="1:16" ht="17" x14ac:dyDescent="0.2">
      <c r="A10" s="6">
        <v>8</v>
      </c>
      <c r="B10" s="6" t="s">
        <v>26</v>
      </c>
      <c r="C10" s="7" t="s">
        <v>148</v>
      </c>
      <c r="D10" s="6" t="s">
        <v>27</v>
      </c>
      <c r="E10" s="6" t="s">
        <v>13</v>
      </c>
      <c r="F10" s="6">
        <v>264</v>
      </c>
      <c r="G10" s="6">
        <v>132</v>
      </c>
      <c r="H10" s="6">
        <v>396</v>
      </c>
      <c r="I10" s="6">
        <v>66.7</v>
      </c>
      <c r="J10" s="6">
        <v>132</v>
      </c>
      <c r="K10" s="6">
        <v>152</v>
      </c>
      <c r="L10" s="6">
        <v>284</v>
      </c>
      <c r="M10" s="6">
        <v>45.8</v>
      </c>
      <c r="N10" s="6">
        <f t="shared" si="0"/>
        <v>396</v>
      </c>
      <c r="O10" s="6">
        <f t="shared" si="1"/>
        <v>284</v>
      </c>
      <c r="P10" s="6">
        <v>680</v>
      </c>
    </row>
    <row r="11" spans="1:16" ht="17" x14ac:dyDescent="0.2">
      <c r="A11" s="6">
        <v>9</v>
      </c>
      <c r="B11" s="6" t="s">
        <v>28</v>
      </c>
      <c r="C11" s="7" t="s">
        <v>149</v>
      </c>
      <c r="D11" s="6" t="s">
        <v>25</v>
      </c>
      <c r="E11" s="6" t="s">
        <v>13</v>
      </c>
      <c r="F11" s="6">
        <v>56</v>
      </c>
      <c r="G11" s="6">
        <v>11</v>
      </c>
      <c r="H11" s="6">
        <v>67</v>
      </c>
      <c r="I11" s="6">
        <v>83.6</v>
      </c>
      <c r="J11" s="6">
        <v>43</v>
      </c>
      <c r="K11" s="6">
        <v>22</v>
      </c>
      <c r="L11" s="6">
        <v>65</v>
      </c>
      <c r="M11" s="6">
        <v>66.2</v>
      </c>
      <c r="N11" s="6">
        <f t="shared" si="0"/>
        <v>99</v>
      </c>
      <c r="O11" s="6">
        <f t="shared" si="1"/>
        <v>33</v>
      </c>
      <c r="P11" s="6">
        <v>132</v>
      </c>
    </row>
    <row r="12" spans="1:16" ht="17" x14ac:dyDescent="0.2">
      <c r="A12" s="6">
        <v>10</v>
      </c>
      <c r="B12" s="6" t="s">
        <v>29</v>
      </c>
      <c r="C12" s="7" t="s">
        <v>150</v>
      </c>
      <c r="D12" s="6" t="s">
        <v>27</v>
      </c>
      <c r="E12" s="6" t="s">
        <v>13</v>
      </c>
      <c r="F12" s="8">
        <v>2478</v>
      </c>
      <c r="G12" s="6">
        <v>935</v>
      </c>
      <c r="H12" s="8">
        <v>3413</v>
      </c>
      <c r="I12" s="6">
        <v>72.599999999999994</v>
      </c>
      <c r="J12" s="8">
        <v>2023</v>
      </c>
      <c r="K12" s="8">
        <v>2031</v>
      </c>
      <c r="L12" s="8">
        <v>4054</v>
      </c>
      <c r="M12" s="6">
        <v>49.9</v>
      </c>
      <c r="N12" s="6">
        <f t="shared" si="0"/>
        <v>4501</v>
      </c>
      <c r="O12" s="6">
        <f t="shared" si="1"/>
        <v>2966</v>
      </c>
      <c r="P12" s="8">
        <v>7467</v>
      </c>
    </row>
    <row r="13" spans="1:16" ht="17" x14ac:dyDescent="0.2">
      <c r="A13" s="6">
        <v>11</v>
      </c>
      <c r="B13" s="6" t="s">
        <v>30</v>
      </c>
      <c r="C13" s="7" t="s">
        <v>150</v>
      </c>
      <c r="D13" s="6" t="s">
        <v>27</v>
      </c>
      <c r="E13" s="6" t="s">
        <v>13</v>
      </c>
      <c r="F13" s="8">
        <v>1461</v>
      </c>
      <c r="G13" s="6">
        <v>644</v>
      </c>
      <c r="H13" s="8">
        <v>2105</v>
      </c>
      <c r="I13" s="6">
        <v>69.400000000000006</v>
      </c>
      <c r="J13" s="8">
        <v>1051</v>
      </c>
      <c r="K13" s="6">
        <v>924</v>
      </c>
      <c r="L13" s="8">
        <v>1975</v>
      </c>
      <c r="M13" s="6">
        <v>53.2</v>
      </c>
      <c r="N13" s="6">
        <f t="shared" si="0"/>
        <v>2512</v>
      </c>
      <c r="O13" s="6">
        <f t="shared" si="1"/>
        <v>1568</v>
      </c>
      <c r="P13" s="8">
        <v>4080</v>
      </c>
    </row>
    <row r="14" spans="1:16" ht="17" x14ac:dyDescent="0.2">
      <c r="A14" s="6">
        <v>12</v>
      </c>
      <c r="B14" s="6" t="s">
        <v>31</v>
      </c>
      <c r="C14" s="7" t="s">
        <v>151</v>
      </c>
      <c r="D14" s="6" t="s">
        <v>27</v>
      </c>
      <c r="E14" s="6" t="s">
        <v>13</v>
      </c>
      <c r="F14" s="6">
        <v>322</v>
      </c>
      <c r="G14" s="6">
        <v>208</v>
      </c>
      <c r="H14" s="6">
        <v>530</v>
      </c>
      <c r="I14" s="6">
        <v>60.8</v>
      </c>
      <c r="J14" s="6">
        <v>335</v>
      </c>
      <c r="K14" s="6">
        <v>343</v>
      </c>
      <c r="L14" s="6">
        <v>678</v>
      </c>
      <c r="M14" s="6">
        <v>49.4</v>
      </c>
      <c r="N14" s="6">
        <f t="shared" si="0"/>
        <v>657</v>
      </c>
      <c r="O14" s="6">
        <f t="shared" si="1"/>
        <v>551</v>
      </c>
      <c r="P14" s="8">
        <v>1208</v>
      </c>
    </row>
    <row r="15" spans="1:16" ht="17" x14ac:dyDescent="0.2">
      <c r="A15" s="6">
        <v>13</v>
      </c>
      <c r="B15" s="6" t="s">
        <v>32</v>
      </c>
      <c r="C15" s="7" t="s">
        <v>12</v>
      </c>
      <c r="D15" s="6" t="s">
        <v>12</v>
      </c>
      <c r="E15" s="6" t="s">
        <v>13</v>
      </c>
      <c r="F15" s="6">
        <v>274</v>
      </c>
      <c r="G15" s="6">
        <v>197</v>
      </c>
      <c r="H15" s="6">
        <v>471</v>
      </c>
      <c r="I15" s="6">
        <v>58</v>
      </c>
      <c r="J15" s="6">
        <v>267</v>
      </c>
      <c r="K15" s="6">
        <v>189</v>
      </c>
      <c r="L15" s="6">
        <v>456</v>
      </c>
      <c r="M15" s="6">
        <v>58.3</v>
      </c>
      <c r="N15" s="6">
        <f t="shared" si="0"/>
        <v>541</v>
      </c>
      <c r="O15" s="6">
        <f t="shared" si="1"/>
        <v>386</v>
      </c>
      <c r="P15" s="6">
        <v>927</v>
      </c>
    </row>
    <row r="16" spans="1:16" ht="17" x14ac:dyDescent="0.2">
      <c r="A16" s="6">
        <v>14</v>
      </c>
      <c r="B16" s="6" t="s">
        <v>33</v>
      </c>
      <c r="C16" s="7" t="s">
        <v>152</v>
      </c>
      <c r="D16" s="6" t="s">
        <v>34</v>
      </c>
      <c r="E16" s="6" t="s">
        <v>13</v>
      </c>
      <c r="F16" s="6">
        <v>182</v>
      </c>
      <c r="G16" s="6">
        <v>82</v>
      </c>
      <c r="H16" s="6">
        <v>264</v>
      </c>
      <c r="I16" s="6">
        <v>68.900000000000006</v>
      </c>
      <c r="J16" s="6">
        <v>248</v>
      </c>
      <c r="K16" s="6">
        <v>591</v>
      </c>
      <c r="L16" s="6">
        <v>839</v>
      </c>
      <c r="M16" s="6">
        <v>29.6</v>
      </c>
      <c r="N16" s="6">
        <f t="shared" si="0"/>
        <v>430</v>
      </c>
      <c r="O16" s="6">
        <f t="shared" si="1"/>
        <v>673</v>
      </c>
      <c r="P16" s="8">
        <v>1103</v>
      </c>
    </row>
    <row r="17" spans="1:16" ht="17" x14ac:dyDescent="0.2">
      <c r="A17" s="6">
        <v>15</v>
      </c>
      <c r="B17" s="6" t="s">
        <v>35</v>
      </c>
      <c r="C17" s="7" t="s">
        <v>153</v>
      </c>
      <c r="D17" s="6" t="s">
        <v>15</v>
      </c>
      <c r="E17" s="6" t="s">
        <v>13</v>
      </c>
      <c r="F17" s="6">
        <v>267</v>
      </c>
      <c r="G17" s="6">
        <v>100</v>
      </c>
      <c r="H17" s="6">
        <v>367</v>
      </c>
      <c r="I17" s="6">
        <v>72.8</v>
      </c>
      <c r="J17" s="6">
        <v>146</v>
      </c>
      <c r="K17" s="6">
        <v>138</v>
      </c>
      <c r="L17" s="6">
        <v>284</v>
      </c>
      <c r="M17" s="6">
        <v>51.4</v>
      </c>
      <c r="N17" s="6">
        <f t="shared" si="0"/>
        <v>413</v>
      </c>
      <c r="O17" s="6">
        <f t="shared" si="1"/>
        <v>238</v>
      </c>
      <c r="P17" s="6">
        <v>651</v>
      </c>
    </row>
    <row r="18" spans="1:16" ht="17" x14ac:dyDescent="0.2">
      <c r="A18" s="6">
        <v>16</v>
      </c>
      <c r="B18" s="6" t="s">
        <v>36</v>
      </c>
      <c r="C18" s="7" t="s">
        <v>154</v>
      </c>
      <c r="D18" s="6" t="s">
        <v>37</v>
      </c>
      <c r="E18" s="6" t="s">
        <v>13</v>
      </c>
      <c r="F18" s="6">
        <v>63</v>
      </c>
      <c r="G18" s="6">
        <v>171</v>
      </c>
      <c r="H18" s="6">
        <v>234</v>
      </c>
      <c r="I18" s="6">
        <v>26.9</v>
      </c>
      <c r="J18" s="6">
        <v>309</v>
      </c>
      <c r="K18" s="6">
        <v>843</v>
      </c>
      <c r="L18" s="8">
        <v>1152</v>
      </c>
      <c r="M18" s="6">
        <v>26.8</v>
      </c>
      <c r="N18" s="6">
        <f t="shared" si="0"/>
        <v>372</v>
      </c>
      <c r="O18" s="6">
        <f t="shared" si="1"/>
        <v>1014</v>
      </c>
      <c r="P18" s="8">
        <v>1386</v>
      </c>
    </row>
    <row r="19" spans="1:16" ht="17" x14ac:dyDescent="0.2">
      <c r="A19" s="6">
        <v>17</v>
      </c>
      <c r="B19" s="6" t="s">
        <v>38</v>
      </c>
      <c r="C19" s="7" t="s">
        <v>155</v>
      </c>
      <c r="D19" s="6" t="s">
        <v>39</v>
      </c>
      <c r="E19" s="6" t="s">
        <v>13</v>
      </c>
      <c r="F19" s="6">
        <v>162</v>
      </c>
      <c r="G19" s="6">
        <v>103</v>
      </c>
      <c r="H19" s="6">
        <v>265</v>
      </c>
      <c r="I19" s="6">
        <v>61.5</v>
      </c>
      <c r="J19" s="6">
        <v>191</v>
      </c>
      <c r="K19" s="6">
        <v>128</v>
      </c>
      <c r="L19" s="6">
        <v>319</v>
      </c>
      <c r="M19" s="6">
        <v>59.6</v>
      </c>
      <c r="N19" s="6">
        <f t="shared" si="0"/>
        <v>353</v>
      </c>
      <c r="O19" s="6">
        <f t="shared" si="1"/>
        <v>231</v>
      </c>
      <c r="P19" s="6">
        <v>584</v>
      </c>
    </row>
    <row r="20" spans="1:16" ht="17" x14ac:dyDescent="0.2">
      <c r="A20" s="6">
        <v>18</v>
      </c>
      <c r="B20" s="6" t="s">
        <v>40</v>
      </c>
      <c r="C20" s="7" t="s">
        <v>41</v>
      </c>
      <c r="D20" s="6" t="s">
        <v>41</v>
      </c>
      <c r="E20" s="6" t="s">
        <v>13</v>
      </c>
      <c r="F20" s="6">
        <v>108</v>
      </c>
      <c r="G20" s="6">
        <v>78</v>
      </c>
      <c r="H20" s="6">
        <v>186</v>
      </c>
      <c r="I20" s="6">
        <v>54.3</v>
      </c>
      <c r="J20" s="6">
        <v>465</v>
      </c>
      <c r="K20" s="6">
        <v>464</v>
      </c>
      <c r="L20" s="6">
        <v>929</v>
      </c>
      <c r="M20" s="6">
        <v>49.5</v>
      </c>
      <c r="N20" s="6">
        <f t="shared" si="0"/>
        <v>573</v>
      </c>
      <c r="O20" s="6">
        <f t="shared" si="1"/>
        <v>542</v>
      </c>
      <c r="P20" s="8">
        <v>1115</v>
      </c>
    </row>
    <row r="21" spans="1:16" ht="17" x14ac:dyDescent="0.2">
      <c r="A21" s="6">
        <v>19</v>
      </c>
      <c r="B21" s="6" t="s">
        <v>42</v>
      </c>
      <c r="C21" s="7" t="s">
        <v>41</v>
      </c>
      <c r="D21" s="6" t="s">
        <v>41</v>
      </c>
      <c r="E21" s="6" t="s">
        <v>13</v>
      </c>
      <c r="F21" s="6">
        <v>207</v>
      </c>
      <c r="G21" s="6">
        <v>153</v>
      </c>
      <c r="H21" s="6">
        <v>360</v>
      </c>
      <c r="I21" s="6">
        <v>57.5</v>
      </c>
      <c r="J21" s="6">
        <v>461</v>
      </c>
      <c r="K21" s="6">
        <v>621</v>
      </c>
      <c r="L21" s="8">
        <v>1082</v>
      </c>
      <c r="M21" s="6">
        <v>42.6</v>
      </c>
      <c r="N21" s="6">
        <f t="shared" si="0"/>
        <v>668</v>
      </c>
      <c r="O21" s="6">
        <f t="shared" si="1"/>
        <v>774</v>
      </c>
      <c r="P21" s="8">
        <v>1442</v>
      </c>
    </row>
    <row r="22" spans="1:16" ht="17" x14ac:dyDescent="0.2">
      <c r="A22" s="6">
        <v>20</v>
      </c>
      <c r="B22" s="6" t="s">
        <v>43</v>
      </c>
      <c r="C22" s="7" t="s">
        <v>156</v>
      </c>
      <c r="D22" s="6" t="s">
        <v>21</v>
      </c>
      <c r="E22" s="6" t="s">
        <v>13</v>
      </c>
      <c r="F22" s="6">
        <v>716</v>
      </c>
      <c r="G22" s="6">
        <v>351</v>
      </c>
      <c r="H22" s="8">
        <v>1062</v>
      </c>
      <c r="I22" s="6">
        <v>67.3</v>
      </c>
      <c r="J22" s="6">
        <v>727</v>
      </c>
      <c r="K22" s="6">
        <v>442</v>
      </c>
      <c r="L22" s="8">
        <v>1165</v>
      </c>
      <c r="M22" s="6">
        <v>62.5</v>
      </c>
      <c r="N22" s="6">
        <f t="shared" si="0"/>
        <v>1443</v>
      </c>
      <c r="O22" s="6">
        <f t="shared" si="1"/>
        <v>793</v>
      </c>
      <c r="P22" s="8">
        <v>2236</v>
      </c>
    </row>
    <row r="23" spans="1:16" ht="17" x14ac:dyDescent="0.2">
      <c r="A23" s="6">
        <v>21</v>
      </c>
      <c r="B23" s="6" t="s">
        <v>44</v>
      </c>
      <c r="C23" s="7" t="s">
        <v>157</v>
      </c>
      <c r="D23" s="6" t="s">
        <v>34</v>
      </c>
      <c r="E23" s="6" t="s">
        <v>13</v>
      </c>
      <c r="F23" s="6">
        <v>862</v>
      </c>
      <c r="G23" s="6">
        <v>429</v>
      </c>
      <c r="H23" s="8">
        <v>1291</v>
      </c>
      <c r="I23" s="6">
        <v>66.8</v>
      </c>
      <c r="J23" s="6">
        <v>557</v>
      </c>
      <c r="K23" s="6">
        <v>449</v>
      </c>
      <c r="L23" s="8">
        <v>1006</v>
      </c>
      <c r="M23" s="6">
        <v>55.4</v>
      </c>
      <c r="N23" s="6">
        <f t="shared" si="0"/>
        <v>1419</v>
      </c>
      <c r="O23" s="6">
        <f t="shared" si="1"/>
        <v>878</v>
      </c>
      <c r="P23" s="8">
        <v>2297</v>
      </c>
    </row>
    <row r="24" spans="1:16" ht="17" x14ac:dyDescent="0.2">
      <c r="A24" s="6">
        <v>22</v>
      </c>
      <c r="B24" s="6" t="s">
        <v>45</v>
      </c>
      <c r="C24" s="7" t="s">
        <v>158</v>
      </c>
      <c r="D24" s="6" t="s">
        <v>46</v>
      </c>
      <c r="E24" s="6" t="s">
        <v>13</v>
      </c>
      <c r="F24" s="6">
        <v>105</v>
      </c>
      <c r="G24" s="6">
        <v>51</v>
      </c>
      <c r="H24" s="6">
        <v>156</v>
      </c>
      <c r="I24" s="6">
        <v>67.3</v>
      </c>
      <c r="J24" s="6">
        <v>128</v>
      </c>
      <c r="K24" s="6">
        <v>116</v>
      </c>
      <c r="L24" s="6">
        <v>244</v>
      </c>
      <c r="M24" s="6">
        <v>52.5</v>
      </c>
      <c r="N24" s="6">
        <f t="shared" si="0"/>
        <v>233</v>
      </c>
      <c r="O24" s="6">
        <f t="shared" si="1"/>
        <v>167</v>
      </c>
      <c r="P24" s="6">
        <v>400</v>
      </c>
    </row>
    <row r="25" spans="1:16" ht="17" x14ac:dyDescent="0.2">
      <c r="A25" s="6">
        <v>23</v>
      </c>
      <c r="B25" s="6" t="s">
        <v>47</v>
      </c>
      <c r="C25" s="7" t="s">
        <v>159</v>
      </c>
      <c r="D25" s="6" t="s">
        <v>25</v>
      </c>
      <c r="E25" s="6" t="s">
        <v>13</v>
      </c>
      <c r="F25" s="6">
        <v>95</v>
      </c>
      <c r="G25" s="6">
        <v>38</v>
      </c>
      <c r="H25" s="6">
        <v>133</v>
      </c>
      <c r="I25" s="6">
        <v>71.400000000000006</v>
      </c>
      <c r="J25" s="6">
        <v>125</v>
      </c>
      <c r="K25" s="6">
        <v>144</v>
      </c>
      <c r="L25" s="6">
        <v>269</v>
      </c>
      <c r="M25" s="6">
        <v>46.5</v>
      </c>
      <c r="N25" s="6">
        <f t="shared" si="0"/>
        <v>220</v>
      </c>
      <c r="O25" s="6">
        <f t="shared" si="1"/>
        <v>182</v>
      </c>
      <c r="P25" s="6">
        <v>402</v>
      </c>
    </row>
    <row r="26" spans="1:16" ht="17" x14ac:dyDescent="0.2">
      <c r="A26" s="6">
        <v>24</v>
      </c>
      <c r="B26" s="6" t="s">
        <v>48</v>
      </c>
      <c r="C26" s="7" t="s">
        <v>159</v>
      </c>
      <c r="D26" s="6" t="s">
        <v>25</v>
      </c>
      <c r="E26" s="6" t="s">
        <v>13</v>
      </c>
      <c r="F26" s="6">
        <v>369</v>
      </c>
      <c r="G26" s="6">
        <v>128</v>
      </c>
      <c r="H26" s="6">
        <v>497</v>
      </c>
      <c r="I26" s="6">
        <v>74.2</v>
      </c>
      <c r="J26" s="6">
        <v>184</v>
      </c>
      <c r="K26" s="6">
        <v>205</v>
      </c>
      <c r="L26" s="6">
        <v>389</v>
      </c>
      <c r="M26" s="6">
        <v>47.3</v>
      </c>
      <c r="N26" s="6">
        <f t="shared" si="0"/>
        <v>553</v>
      </c>
      <c r="O26" s="6">
        <f t="shared" si="1"/>
        <v>333</v>
      </c>
      <c r="P26" s="6">
        <v>886</v>
      </c>
    </row>
    <row r="27" spans="1:16" ht="17" customHeight="1" x14ac:dyDescent="0.2">
      <c r="A27" s="6">
        <v>25</v>
      </c>
      <c r="B27" s="6" t="s">
        <v>49</v>
      </c>
      <c r="C27" s="7" t="s">
        <v>160</v>
      </c>
      <c r="D27" s="6" t="s">
        <v>50</v>
      </c>
      <c r="E27" s="6" t="s">
        <v>13</v>
      </c>
      <c r="F27" s="8">
        <v>1832</v>
      </c>
      <c r="G27" s="6">
        <v>806</v>
      </c>
      <c r="H27" s="8">
        <v>2620</v>
      </c>
      <c r="I27" s="6">
        <v>69.5</v>
      </c>
      <c r="J27" s="8">
        <v>1141</v>
      </c>
      <c r="K27" s="8">
        <v>1341</v>
      </c>
      <c r="L27" s="8">
        <v>2437</v>
      </c>
      <c r="M27" s="6">
        <v>46.8</v>
      </c>
      <c r="N27" s="6">
        <f t="shared" si="0"/>
        <v>2973</v>
      </c>
      <c r="O27" s="6">
        <f t="shared" si="1"/>
        <v>2147</v>
      </c>
      <c r="P27" s="8">
        <v>5120</v>
      </c>
    </row>
    <row r="28" spans="1:16" ht="17" customHeight="1" x14ac:dyDescent="0.2">
      <c r="A28" s="6">
        <v>26</v>
      </c>
      <c r="B28" s="6" t="s">
        <v>51</v>
      </c>
      <c r="C28" s="7" t="s">
        <v>161</v>
      </c>
      <c r="D28" s="6" t="s">
        <v>52</v>
      </c>
      <c r="E28" s="6" t="s">
        <v>13</v>
      </c>
      <c r="F28" s="6">
        <v>203</v>
      </c>
      <c r="G28" s="6">
        <v>122</v>
      </c>
      <c r="H28" s="6">
        <v>325</v>
      </c>
      <c r="I28" s="6">
        <v>62.5</v>
      </c>
      <c r="J28" s="6">
        <v>81</v>
      </c>
      <c r="K28" s="6">
        <v>58</v>
      </c>
      <c r="L28" s="6">
        <v>139</v>
      </c>
      <c r="M28" s="6">
        <v>58.3</v>
      </c>
      <c r="N28" s="6">
        <f t="shared" si="0"/>
        <v>284</v>
      </c>
      <c r="O28" s="6">
        <f t="shared" si="1"/>
        <v>180</v>
      </c>
      <c r="P28" s="6">
        <v>464</v>
      </c>
    </row>
    <row r="29" spans="1:16" ht="17" x14ac:dyDescent="0.2">
      <c r="A29" s="6">
        <v>27</v>
      </c>
      <c r="B29" s="6" t="s">
        <v>53</v>
      </c>
      <c r="C29" s="7" t="s">
        <v>162</v>
      </c>
      <c r="D29" s="6" t="s">
        <v>21</v>
      </c>
      <c r="E29" s="6" t="s">
        <v>13</v>
      </c>
      <c r="F29" s="6">
        <v>268</v>
      </c>
      <c r="G29" s="6">
        <v>153</v>
      </c>
      <c r="H29" s="6">
        <v>421</v>
      </c>
      <c r="I29" s="6">
        <v>63.7</v>
      </c>
      <c r="J29" s="6">
        <v>146</v>
      </c>
      <c r="K29" s="6">
        <v>166</v>
      </c>
      <c r="L29" s="6">
        <v>312</v>
      </c>
      <c r="M29" s="6">
        <v>46.8</v>
      </c>
      <c r="N29" s="6">
        <f t="shared" si="0"/>
        <v>414</v>
      </c>
      <c r="O29" s="6">
        <f t="shared" si="1"/>
        <v>319</v>
      </c>
      <c r="P29" s="6">
        <v>733</v>
      </c>
    </row>
    <row r="30" spans="1:16" ht="17" x14ac:dyDescent="0.2">
      <c r="A30" s="6">
        <v>28</v>
      </c>
      <c r="B30" s="6" t="s">
        <v>54</v>
      </c>
      <c r="C30" s="7" t="s">
        <v>163</v>
      </c>
      <c r="D30" s="6" t="s">
        <v>55</v>
      </c>
      <c r="E30" s="6" t="s">
        <v>13</v>
      </c>
      <c r="F30" s="6">
        <v>425</v>
      </c>
      <c r="G30" s="6">
        <v>149</v>
      </c>
      <c r="H30" s="6">
        <v>574</v>
      </c>
      <c r="I30" s="6">
        <v>74</v>
      </c>
      <c r="J30" s="6">
        <v>886</v>
      </c>
      <c r="K30" s="6">
        <v>926</v>
      </c>
      <c r="L30" s="8">
        <v>1812</v>
      </c>
      <c r="M30" s="6">
        <v>48.9</v>
      </c>
      <c r="N30" s="6">
        <f t="shared" si="0"/>
        <v>1311</v>
      </c>
      <c r="O30" s="6">
        <f t="shared" si="1"/>
        <v>1075</v>
      </c>
      <c r="P30" s="8">
        <v>2386</v>
      </c>
    </row>
    <row r="31" spans="1:16" ht="17" x14ac:dyDescent="0.2">
      <c r="A31" s="6">
        <v>29</v>
      </c>
      <c r="B31" s="6" t="s">
        <v>56</v>
      </c>
      <c r="C31" s="7" t="s">
        <v>164</v>
      </c>
      <c r="D31" s="6" t="s">
        <v>57</v>
      </c>
      <c r="E31" s="6" t="s">
        <v>13</v>
      </c>
      <c r="F31" s="6">
        <v>87</v>
      </c>
      <c r="G31" s="6">
        <v>63</v>
      </c>
      <c r="H31" s="6">
        <v>150</v>
      </c>
      <c r="I31" s="6">
        <v>58</v>
      </c>
      <c r="J31" s="6">
        <v>139</v>
      </c>
      <c r="K31" s="6">
        <v>97</v>
      </c>
      <c r="L31" s="6">
        <v>236</v>
      </c>
      <c r="M31" s="6">
        <v>58.9</v>
      </c>
      <c r="N31" s="6">
        <f t="shared" si="0"/>
        <v>226</v>
      </c>
      <c r="O31" s="6">
        <f t="shared" si="1"/>
        <v>160</v>
      </c>
      <c r="P31" s="6">
        <v>386</v>
      </c>
    </row>
    <row r="32" spans="1:16" ht="17" x14ac:dyDescent="0.2">
      <c r="A32" s="6">
        <v>30</v>
      </c>
      <c r="B32" s="6" t="s">
        <v>58</v>
      </c>
      <c r="C32" s="7" t="s">
        <v>59</v>
      </c>
      <c r="D32" s="6" t="s">
        <v>59</v>
      </c>
      <c r="E32" s="6" t="s">
        <v>13</v>
      </c>
      <c r="F32" s="6">
        <v>213</v>
      </c>
      <c r="G32" s="6">
        <v>133</v>
      </c>
      <c r="H32" s="6">
        <v>346</v>
      </c>
      <c r="I32" s="6">
        <v>61.6</v>
      </c>
      <c r="J32" s="6">
        <v>80</v>
      </c>
      <c r="K32" s="6">
        <v>135</v>
      </c>
      <c r="L32" s="6">
        <v>215</v>
      </c>
      <c r="M32" s="6">
        <v>37.200000000000003</v>
      </c>
      <c r="N32" s="6">
        <f t="shared" si="0"/>
        <v>293</v>
      </c>
      <c r="O32" s="6">
        <f t="shared" si="1"/>
        <v>268</v>
      </c>
      <c r="P32" s="6">
        <v>561</v>
      </c>
    </row>
    <row r="33" spans="1:18" ht="17" x14ac:dyDescent="0.2">
      <c r="A33" s="6">
        <v>31</v>
      </c>
      <c r="B33" s="6" t="s">
        <v>60</v>
      </c>
      <c r="C33" s="7" t="s">
        <v>165</v>
      </c>
      <c r="D33" s="6" t="s">
        <v>39</v>
      </c>
      <c r="E33" s="6" t="s">
        <v>13</v>
      </c>
      <c r="F33" s="8">
        <v>1190</v>
      </c>
      <c r="G33" s="6">
        <v>790</v>
      </c>
      <c r="H33" s="8">
        <v>1980</v>
      </c>
      <c r="I33" s="6">
        <v>60.1</v>
      </c>
      <c r="J33" s="8">
        <v>1152</v>
      </c>
      <c r="K33" s="8">
        <v>1122</v>
      </c>
      <c r="L33" s="8">
        <v>2274</v>
      </c>
      <c r="M33" s="6">
        <v>50.7</v>
      </c>
      <c r="N33" s="6">
        <f t="shared" si="0"/>
        <v>2342</v>
      </c>
      <c r="O33" s="6">
        <f t="shared" si="1"/>
        <v>1912</v>
      </c>
      <c r="P33" s="8">
        <v>4254</v>
      </c>
    </row>
    <row r="34" spans="1:18" ht="17" x14ac:dyDescent="0.2">
      <c r="A34" s="6">
        <v>32</v>
      </c>
      <c r="B34" s="6" t="s">
        <v>61</v>
      </c>
      <c r="C34" s="7" t="s">
        <v>166</v>
      </c>
      <c r="D34" s="6" t="s">
        <v>39</v>
      </c>
      <c r="E34" s="6" t="s">
        <v>13</v>
      </c>
      <c r="F34" s="6">
        <v>118</v>
      </c>
      <c r="G34" s="6">
        <v>97</v>
      </c>
      <c r="H34" s="6">
        <v>215</v>
      </c>
      <c r="I34" s="6">
        <v>54.9</v>
      </c>
      <c r="J34" s="6">
        <v>105</v>
      </c>
      <c r="K34" s="6">
        <v>105</v>
      </c>
      <c r="L34" s="6">
        <v>210</v>
      </c>
      <c r="M34" s="6">
        <v>50</v>
      </c>
      <c r="N34" s="6">
        <f t="shared" si="0"/>
        <v>223</v>
      </c>
      <c r="O34" s="6">
        <f t="shared" si="1"/>
        <v>202</v>
      </c>
      <c r="P34" s="6">
        <v>425</v>
      </c>
    </row>
    <row r="35" spans="1:18" ht="17" x14ac:dyDescent="0.2">
      <c r="A35" s="6">
        <v>33</v>
      </c>
      <c r="B35" s="6" t="s">
        <v>62</v>
      </c>
      <c r="C35" s="7" t="s">
        <v>167</v>
      </c>
      <c r="D35" s="6" t="s">
        <v>39</v>
      </c>
      <c r="E35" s="6" t="s">
        <v>13</v>
      </c>
      <c r="F35" s="8">
        <v>1058</v>
      </c>
      <c r="G35" s="6">
        <v>706</v>
      </c>
      <c r="H35" s="8">
        <v>1764</v>
      </c>
      <c r="I35" s="6">
        <v>60</v>
      </c>
      <c r="J35" s="8">
        <v>1344</v>
      </c>
      <c r="K35" s="8">
        <v>1237</v>
      </c>
      <c r="L35" s="8">
        <v>2581</v>
      </c>
      <c r="M35" s="6">
        <v>52</v>
      </c>
      <c r="N35" s="6">
        <f t="shared" si="0"/>
        <v>2402</v>
      </c>
      <c r="O35" s="6">
        <f t="shared" si="1"/>
        <v>1943</v>
      </c>
      <c r="P35" s="8">
        <v>4345</v>
      </c>
    </row>
    <row r="36" spans="1:18" ht="17" x14ac:dyDescent="0.2">
      <c r="A36" s="6">
        <v>34</v>
      </c>
      <c r="B36" s="6" t="s">
        <v>63</v>
      </c>
      <c r="C36" s="7" t="s">
        <v>168</v>
      </c>
      <c r="D36" s="6" t="s">
        <v>39</v>
      </c>
      <c r="E36" s="6" t="s">
        <v>13</v>
      </c>
      <c r="F36" s="6">
        <v>573</v>
      </c>
      <c r="G36" s="6">
        <v>402</v>
      </c>
      <c r="H36" s="6">
        <v>975</v>
      </c>
      <c r="I36" s="6">
        <v>58.8</v>
      </c>
      <c r="J36" s="6">
        <v>579</v>
      </c>
      <c r="K36" s="6">
        <v>566</v>
      </c>
      <c r="L36" s="8">
        <v>1145</v>
      </c>
      <c r="M36" s="6">
        <v>50.6</v>
      </c>
      <c r="N36" s="6">
        <f t="shared" si="0"/>
        <v>1152</v>
      </c>
      <c r="O36" s="6">
        <f t="shared" si="1"/>
        <v>968</v>
      </c>
      <c r="P36" s="8">
        <v>2120</v>
      </c>
    </row>
    <row r="37" spans="1:18" ht="17" x14ac:dyDescent="0.2">
      <c r="A37" s="6">
        <v>35</v>
      </c>
      <c r="B37" s="6" t="s">
        <v>64</v>
      </c>
      <c r="C37" s="7" t="s">
        <v>169</v>
      </c>
      <c r="D37" s="6" t="s">
        <v>65</v>
      </c>
      <c r="E37" s="6" t="s">
        <v>13</v>
      </c>
      <c r="F37" s="6">
        <v>215</v>
      </c>
      <c r="G37" s="6">
        <v>162</v>
      </c>
      <c r="H37" s="6">
        <v>377</v>
      </c>
      <c r="I37" s="6">
        <v>57</v>
      </c>
      <c r="J37" s="6">
        <v>201</v>
      </c>
      <c r="K37" s="6">
        <v>202</v>
      </c>
      <c r="L37" s="6">
        <v>403</v>
      </c>
      <c r="M37" s="6">
        <v>49.9</v>
      </c>
      <c r="N37" s="6">
        <f t="shared" si="0"/>
        <v>416</v>
      </c>
      <c r="O37" s="6">
        <f t="shared" si="1"/>
        <v>364</v>
      </c>
      <c r="P37" s="6">
        <v>780</v>
      </c>
    </row>
    <row r="38" spans="1:18" ht="17" x14ac:dyDescent="0.2">
      <c r="A38" s="6">
        <v>36</v>
      </c>
      <c r="B38" s="6" t="s">
        <v>66</v>
      </c>
      <c r="C38" s="7" t="s">
        <v>170</v>
      </c>
      <c r="D38" s="6" t="s">
        <v>67</v>
      </c>
      <c r="E38" s="6" t="s">
        <v>13</v>
      </c>
      <c r="F38" s="6">
        <v>525</v>
      </c>
      <c r="G38" s="6">
        <v>175</v>
      </c>
      <c r="H38" s="6">
        <v>700</v>
      </c>
      <c r="I38" s="6">
        <v>75</v>
      </c>
      <c r="J38" s="6">
        <v>299</v>
      </c>
      <c r="K38" s="6">
        <v>308</v>
      </c>
      <c r="L38" s="6">
        <v>607</v>
      </c>
      <c r="M38" s="6">
        <v>49.4</v>
      </c>
      <c r="N38" s="6">
        <f t="shared" si="0"/>
        <v>824</v>
      </c>
      <c r="O38" s="6">
        <f t="shared" si="1"/>
        <v>483</v>
      </c>
      <c r="P38" s="8">
        <v>1307</v>
      </c>
    </row>
    <row r="39" spans="1:18" ht="17" x14ac:dyDescent="0.2">
      <c r="A39" s="6">
        <v>37</v>
      </c>
      <c r="B39" s="6" t="s">
        <v>68</v>
      </c>
      <c r="C39" s="7" t="s">
        <v>171</v>
      </c>
      <c r="D39" s="6" t="s">
        <v>27</v>
      </c>
      <c r="E39" s="6" t="s">
        <v>13</v>
      </c>
      <c r="F39" s="6">
        <v>363</v>
      </c>
      <c r="G39" s="6">
        <v>146</v>
      </c>
      <c r="H39" s="6">
        <v>509</v>
      </c>
      <c r="I39" s="6">
        <v>71.3</v>
      </c>
      <c r="J39" s="6">
        <v>203</v>
      </c>
      <c r="K39" s="6">
        <v>282</v>
      </c>
      <c r="L39" s="6">
        <v>485</v>
      </c>
      <c r="M39" s="6">
        <v>41.9</v>
      </c>
      <c r="N39" s="6">
        <f t="shared" si="0"/>
        <v>566</v>
      </c>
      <c r="O39" s="6">
        <f t="shared" si="1"/>
        <v>428</v>
      </c>
      <c r="P39" s="6">
        <v>994</v>
      </c>
    </row>
    <row r="40" spans="1:18" ht="17" x14ac:dyDescent="0.2">
      <c r="A40" s="6">
        <v>38</v>
      </c>
      <c r="B40" s="6" t="s">
        <v>69</v>
      </c>
      <c r="C40" s="7" t="s">
        <v>172</v>
      </c>
      <c r="D40" s="6" t="s">
        <v>39</v>
      </c>
      <c r="E40" s="6" t="s">
        <v>13</v>
      </c>
      <c r="F40" s="6">
        <v>195</v>
      </c>
      <c r="G40" s="6">
        <v>146</v>
      </c>
      <c r="H40" s="6">
        <v>341</v>
      </c>
      <c r="I40" s="6">
        <v>56.9</v>
      </c>
      <c r="J40" s="6">
        <v>259</v>
      </c>
      <c r="K40" s="6">
        <v>318</v>
      </c>
      <c r="L40" s="6">
        <v>577</v>
      </c>
      <c r="M40" s="6">
        <v>45.1</v>
      </c>
      <c r="N40" s="6">
        <f t="shared" si="0"/>
        <v>454</v>
      </c>
      <c r="O40" s="6">
        <f t="shared" si="1"/>
        <v>464</v>
      </c>
      <c r="P40" s="6">
        <v>918</v>
      </c>
    </row>
    <row r="41" spans="1:18" ht="17" x14ac:dyDescent="0.2">
      <c r="A41" s="6">
        <v>39</v>
      </c>
      <c r="B41" s="6" t="s">
        <v>70</v>
      </c>
      <c r="C41" s="7" t="s">
        <v>172</v>
      </c>
      <c r="D41" s="6" t="s">
        <v>39</v>
      </c>
      <c r="E41" s="6" t="s">
        <v>13</v>
      </c>
      <c r="F41" s="6">
        <v>112</v>
      </c>
      <c r="G41" s="6">
        <v>81</v>
      </c>
      <c r="H41" s="6">
        <v>193</v>
      </c>
      <c r="I41" s="6">
        <v>57.5</v>
      </c>
      <c r="J41" s="6">
        <v>312</v>
      </c>
      <c r="K41" s="6">
        <v>392</v>
      </c>
      <c r="L41" s="6">
        <v>704</v>
      </c>
      <c r="M41" s="6">
        <v>44.7</v>
      </c>
      <c r="N41" s="6">
        <f t="shared" si="0"/>
        <v>424</v>
      </c>
      <c r="O41" s="6">
        <f t="shared" si="1"/>
        <v>473</v>
      </c>
      <c r="P41" s="6">
        <v>897</v>
      </c>
    </row>
    <row r="42" spans="1:18" ht="17" x14ac:dyDescent="0.2">
      <c r="A42" s="6">
        <v>40</v>
      </c>
      <c r="B42" s="6" t="s">
        <v>71</v>
      </c>
      <c r="C42" s="7" t="s">
        <v>173</v>
      </c>
      <c r="D42" s="6" t="s">
        <v>25</v>
      </c>
      <c r="E42" s="6" t="s">
        <v>13</v>
      </c>
      <c r="F42" s="6">
        <v>127</v>
      </c>
      <c r="G42" s="6">
        <v>63</v>
      </c>
      <c r="H42" s="6">
        <v>190</v>
      </c>
      <c r="I42" s="6">
        <v>66.8</v>
      </c>
      <c r="J42" s="6">
        <v>92</v>
      </c>
      <c r="K42" s="6">
        <v>98</v>
      </c>
      <c r="L42" s="6">
        <v>190</v>
      </c>
      <c r="M42" s="6">
        <v>48.4</v>
      </c>
      <c r="N42" s="6">
        <f t="shared" si="0"/>
        <v>219</v>
      </c>
      <c r="O42" s="6">
        <f t="shared" si="1"/>
        <v>161</v>
      </c>
      <c r="P42" s="6">
        <v>380</v>
      </c>
    </row>
    <row r="43" spans="1:18" s="2" customFormat="1" x14ac:dyDescent="0.2">
      <c r="A43" s="9"/>
      <c r="B43" s="9"/>
      <c r="C43" s="9"/>
      <c r="D43" s="9"/>
      <c r="E43" s="9"/>
      <c r="F43" s="10">
        <v>18736</v>
      </c>
      <c r="G43" s="10">
        <v>10036</v>
      </c>
      <c r="H43" s="10">
        <v>28772</v>
      </c>
      <c r="I43" s="9">
        <v>65.099999999999994</v>
      </c>
      <c r="J43" s="10">
        <v>17730</v>
      </c>
      <c r="K43" s="10">
        <v>17328</v>
      </c>
      <c r="L43" s="10">
        <v>35058</v>
      </c>
      <c r="M43" s="9">
        <v>50.6</v>
      </c>
      <c r="N43" s="9">
        <f t="shared" si="0"/>
        <v>36466</v>
      </c>
      <c r="O43" s="9">
        <f t="shared" si="1"/>
        <v>27364</v>
      </c>
      <c r="P43" s="10">
        <v>63830</v>
      </c>
    </row>
    <row r="44" spans="1:18" ht="17" x14ac:dyDescent="0.2">
      <c r="A44" s="6">
        <v>41</v>
      </c>
      <c r="B44" s="6" t="s">
        <v>72</v>
      </c>
      <c r="C44" s="6" t="s">
        <v>73</v>
      </c>
      <c r="D44" s="6" t="s">
        <v>73</v>
      </c>
      <c r="E44" s="6" t="s">
        <v>74</v>
      </c>
      <c r="F44" s="6">
        <v>322</v>
      </c>
      <c r="G44" s="6">
        <v>154</v>
      </c>
      <c r="H44" s="6">
        <v>476</v>
      </c>
      <c r="I44" s="6">
        <v>67.599999999999994</v>
      </c>
      <c r="J44" s="6">
        <v>670</v>
      </c>
      <c r="K44" s="8">
        <v>1348</v>
      </c>
      <c r="L44" s="8">
        <v>2018</v>
      </c>
      <c r="M44" s="6">
        <v>33.200000000000003</v>
      </c>
      <c r="N44" s="6">
        <f t="shared" si="0"/>
        <v>992</v>
      </c>
      <c r="O44" s="6">
        <f t="shared" si="1"/>
        <v>1502</v>
      </c>
      <c r="P44" s="8">
        <v>2494</v>
      </c>
    </row>
    <row r="45" spans="1:18" ht="17" x14ac:dyDescent="0.2">
      <c r="A45" s="6">
        <v>42</v>
      </c>
      <c r="B45" s="6" t="s">
        <v>75</v>
      </c>
      <c r="C45" s="6" t="s">
        <v>76</v>
      </c>
      <c r="D45" s="6" t="s">
        <v>76</v>
      </c>
      <c r="E45" s="6" t="s">
        <v>74</v>
      </c>
      <c r="F45" s="6">
        <v>254</v>
      </c>
      <c r="G45" s="6">
        <v>238</v>
      </c>
      <c r="H45" s="6">
        <v>492</v>
      </c>
      <c r="I45" s="6">
        <v>51.6</v>
      </c>
      <c r="J45" s="6">
        <v>212</v>
      </c>
      <c r="K45" s="6">
        <v>215</v>
      </c>
      <c r="L45" s="6">
        <v>427</v>
      </c>
      <c r="M45" s="6">
        <v>49.6</v>
      </c>
      <c r="N45" s="6">
        <f t="shared" si="0"/>
        <v>466</v>
      </c>
      <c r="O45" s="6">
        <f t="shared" si="1"/>
        <v>453</v>
      </c>
      <c r="P45" s="6">
        <v>919</v>
      </c>
    </row>
    <row r="46" spans="1:18" ht="17" x14ac:dyDescent="0.2">
      <c r="A46" s="6">
        <v>43</v>
      </c>
      <c r="B46" s="6" t="s">
        <v>77</v>
      </c>
      <c r="C46" s="6" t="s">
        <v>78</v>
      </c>
      <c r="D46" s="6" t="s">
        <v>78</v>
      </c>
      <c r="E46" s="6" t="s">
        <v>74</v>
      </c>
      <c r="F46" s="6">
        <v>574</v>
      </c>
      <c r="G46" s="6">
        <v>294</v>
      </c>
      <c r="H46" s="6">
        <v>868</v>
      </c>
      <c r="I46" s="6">
        <v>66.099999999999994</v>
      </c>
      <c r="J46" s="6">
        <v>594</v>
      </c>
      <c r="K46" s="6">
        <v>344</v>
      </c>
      <c r="L46" s="6">
        <v>938</v>
      </c>
      <c r="M46" s="6">
        <v>63.3</v>
      </c>
      <c r="N46" s="6">
        <f t="shared" si="0"/>
        <v>1168</v>
      </c>
      <c r="O46" s="6">
        <f t="shared" si="1"/>
        <v>638</v>
      </c>
      <c r="P46" s="8">
        <v>1806</v>
      </c>
    </row>
    <row r="47" spans="1:18" s="2" customFormat="1" x14ac:dyDescent="0.2">
      <c r="A47" s="9"/>
      <c r="B47" s="9"/>
      <c r="C47" s="9"/>
      <c r="D47" s="9"/>
      <c r="E47" s="9"/>
      <c r="F47" s="10">
        <v>19886</v>
      </c>
      <c r="G47" s="10">
        <v>10722</v>
      </c>
      <c r="H47" s="11">
        <v>30608</v>
      </c>
      <c r="I47" s="9">
        <v>65</v>
      </c>
      <c r="J47" s="10">
        <v>19206</v>
      </c>
      <c r="K47" s="10">
        <v>19235</v>
      </c>
      <c r="L47" s="11">
        <v>38441</v>
      </c>
      <c r="M47" s="9">
        <v>50</v>
      </c>
      <c r="N47" s="12">
        <f t="shared" si="0"/>
        <v>39092</v>
      </c>
      <c r="O47" s="12">
        <f t="shared" si="1"/>
        <v>29957</v>
      </c>
      <c r="P47" s="11">
        <v>69049</v>
      </c>
      <c r="Q47" s="3">
        <f>(P47-P43)/P47</f>
        <v>7.5584005561268083E-2</v>
      </c>
      <c r="R47" s="3">
        <f>(P47-P43)/(P47+5231)</f>
        <v>7.0261173936456645E-2</v>
      </c>
    </row>
    <row r="48" spans="1:18" ht="17" thickBot="1" x14ac:dyDescent="0.25">
      <c r="A48" s="15" t="s">
        <v>79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</row>
    <row r="49" spans="1:16" ht="17" x14ac:dyDescent="0.2">
      <c r="A49" s="6">
        <v>1</v>
      </c>
      <c r="B49" s="6" t="s">
        <v>80</v>
      </c>
      <c r="C49" s="6" t="s">
        <v>174</v>
      </c>
      <c r="D49" s="6" t="s">
        <v>19</v>
      </c>
      <c r="E49" s="6" t="s">
        <v>13</v>
      </c>
      <c r="F49" s="6">
        <v>140</v>
      </c>
      <c r="G49" s="6">
        <v>189</v>
      </c>
      <c r="H49" s="6">
        <v>329</v>
      </c>
      <c r="I49" s="6">
        <v>42.6</v>
      </c>
      <c r="J49" s="6">
        <v>909</v>
      </c>
      <c r="K49" s="6">
        <v>901</v>
      </c>
      <c r="L49" s="8">
        <v>1810</v>
      </c>
      <c r="M49" s="6">
        <v>50.2</v>
      </c>
      <c r="N49" s="6">
        <f t="shared" ref="N49" si="2">SUM(F49,J49)</f>
        <v>1049</v>
      </c>
      <c r="O49" s="6">
        <f t="shared" ref="O49" si="3">SUM(G49,K49)</f>
        <v>1090</v>
      </c>
      <c r="P49" s="8">
        <v>2139</v>
      </c>
    </row>
    <row r="50" spans="1:16" ht="17" x14ac:dyDescent="0.2">
      <c r="A50" s="6">
        <v>2</v>
      </c>
      <c r="B50" s="6" t="s">
        <v>81</v>
      </c>
      <c r="C50" s="6" t="s">
        <v>174</v>
      </c>
      <c r="D50" s="6" t="s">
        <v>21</v>
      </c>
      <c r="E50" s="6" t="s">
        <v>13</v>
      </c>
      <c r="F50" s="6">
        <v>64</v>
      </c>
      <c r="G50" s="6">
        <v>117</v>
      </c>
      <c r="H50" s="6">
        <v>181</v>
      </c>
      <c r="I50" s="6">
        <v>35.4</v>
      </c>
      <c r="J50" s="6">
        <v>247</v>
      </c>
      <c r="K50" s="6">
        <v>232</v>
      </c>
      <c r="L50" s="6">
        <v>479</v>
      </c>
      <c r="M50" s="6">
        <v>51.6</v>
      </c>
      <c r="N50" s="6">
        <f t="shared" ref="N50:N76" si="4">SUM(F50,J50)</f>
        <v>311</v>
      </c>
      <c r="O50" s="6">
        <f t="shared" ref="O50:O77" si="5">SUM(G50,K50)</f>
        <v>349</v>
      </c>
      <c r="P50" s="6">
        <v>660</v>
      </c>
    </row>
    <row r="51" spans="1:16" ht="17" x14ac:dyDescent="0.2">
      <c r="A51" s="6">
        <v>3</v>
      </c>
      <c r="B51" s="6" t="s">
        <v>82</v>
      </c>
      <c r="C51" s="6" t="s">
        <v>174</v>
      </c>
      <c r="D51" s="6" t="s">
        <v>21</v>
      </c>
      <c r="E51" s="6" t="s">
        <v>13</v>
      </c>
      <c r="F51" s="6">
        <v>200</v>
      </c>
      <c r="G51" s="6">
        <v>290</v>
      </c>
      <c r="H51" s="6">
        <v>490</v>
      </c>
      <c r="I51" s="6">
        <v>40.799999999999997</v>
      </c>
      <c r="J51" s="6">
        <v>286</v>
      </c>
      <c r="K51" s="6">
        <v>594</v>
      </c>
      <c r="L51" s="6">
        <v>880</v>
      </c>
      <c r="M51" s="6">
        <v>32.5</v>
      </c>
      <c r="N51" s="6">
        <f t="shared" si="4"/>
        <v>486</v>
      </c>
      <c r="O51" s="6">
        <f t="shared" si="5"/>
        <v>884</v>
      </c>
      <c r="P51" s="8">
        <v>1370</v>
      </c>
    </row>
    <row r="52" spans="1:16" ht="17" x14ac:dyDescent="0.2">
      <c r="A52" s="6">
        <v>4</v>
      </c>
      <c r="B52" s="6" t="s">
        <v>83</v>
      </c>
      <c r="C52" s="6" t="s">
        <v>174</v>
      </c>
      <c r="D52" s="6" t="s">
        <v>84</v>
      </c>
      <c r="E52" s="6" t="s">
        <v>13</v>
      </c>
      <c r="F52" s="6">
        <v>160</v>
      </c>
      <c r="G52" s="6">
        <v>250</v>
      </c>
      <c r="H52" s="6">
        <v>410</v>
      </c>
      <c r="I52" s="6">
        <v>39</v>
      </c>
      <c r="J52" s="6">
        <v>476</v>
      </c>
      <c r="K52" s="6">
        <v>213</v>
      </c>
      <c r="L52" s="6">
        <v>689</v>
      </c>
      <c r="M52" s="6">
        <v>69.099999999999994</v>
      </c>
      <c r="N52" s="6">
        <f t="shared" si="4"/>
        <v>636</v>
      </c>
      <c r="O52" s="6">
        <f t="shared" si="5"/>
        <v>463</v>
      </c>
      <c r="P52" s="8">
        <v>1099</v>
      </c>
    </row>
    <row r="53" spans="1:16" ht="17" x14ac:dyDescent="0.2">
      <c r="A53" s="6">
        <v>5</v>
      </c>
      <c r="B53" s="6" t="s">
        <v>85</v>
      </c>
      <c r="C53" s="6" t="s">
        <v>174</v>
      </c>
      <c r="D53" s="6" t="s">
        <v>57</v>
      </c>
      <c r="E53" s="6" t="s">
        <v>13</v>
      </c>
      <c r="F53" s="6">
        <v>114</v>
      </c>
      <c r="G53" s="6">
        <v>139</v>
      </c>
      <c r="H53" s="6">
        <v>253</v>
      </c>
      <c r="I53" s="6">
        <v>45.1</v>
      </c>
      <c r="J53" s="6">
        <v>147</v>
      </c>
      <c r="K53" s="6">
        <v>144</v>
      </c>
      <c r="L53" s="6">
        <v>291</v>
      </c>
      <c r="M53" s="6">
        <v>50.5</v>
      </c>
      <c r="N53" s="6">
        <f t="shared" si="4"/>
        <v>261</v>
      </c>
      <c r="O53" s="6">
        <f t="shared" si="5"/>
        <v>283</v>
      </c>
      <c r="P53" s="6">
        <v>544</v>
      </c>
    </row>
    <row r="54" spans="1:16" ht="17" x14ac:dyDescent="0.2">
      <c r="A54" s="6">
        <v>6</v>
      </c>
      <c r="B54" s="6" t="s">
        <v>86</v>
      </c>
      <c r="C54" s="6" t="s">
        <v>175</v>
      </c>
      <c r="D54" s="6" t="s">
        <v>21</v>
      </c>
      <c r="E54" s="6" t="s">
        <v>13</v>
      </c>
      <c r="F54" s="6">
        <v>324</v>
      </c>
      <c r="G54" s="6">
        <v>350</v>
      </c>
      <c r="H54" s="6">
        <v>673</v>
      </c>
      <c r="I54" s="6">
        <v>48</v>
      </c>
      <c r="J54" s="6">
        <v>630</v>
      </c>
      <c r="K54" s="6">
        <v>615</v>
      </c>
      <c r="L54" s="8">
        <v>1243</v>
      </c>
      <c r="M54" s="6">
        <v>50.7</v>
      </c>
      <c r="N54" s="6">
        <f t="shared" si="4"/>
        <v>954</v>
      </c>
      <c r="O54" s="6">
        <f t="shared" si="5"/>
        <v>965</v>
      </c>
      <c r="P54" s="8">
        <v>1919</v>
      </c>
    </row>
    <row r="55" spans="1:16" ht="17" x14ac:dyDescent="0.2">
      <c r="A55" s="6">
        <v>7</v>
      </c>
      <c r="B55" s="6" t="s">
        <v>87</v>
      </c>
      <c r="C55" s="6" t="s">
        <v>176</v>
      </c>
      <c r="D55" s="6" t="s">
        <v>34</v>
      </c>
      <c r="E55" s="6" t="s">
        <v>13</v>
      </c>
      <c r="F55" s="6">
        <v>72</v>
      </c>
      <c r="G55" s="6">
        <v>78</v>
      </c>
      <c r="H55" s="6">
        <v>150</v>
      </c>
      <c r="I55" s="6">
        <v>48</v>
      </c>
      <c r="J55" s="6">
        <v>236</v>
      </c>
      <c r="K55" s="6">
        <v>560</v>
      </c>
      <c r="L55" s="6">
        <v>796</v>
      </c>
      <c r="M55" s="6">
        <v>29.6</v>
      </c>
      <c r="N55" s="6">
        <f t="shared" si="4"/>
        <v>308</v>
      </c>
      <c r="O55" s="6">
        <f t="shared" si="5"/>
        <v>638</v>
      </c>
      <c r="P55" s="6">
        <v>946</v>
      </c>
    </row>
    <row r="56" spans="1:16" ht="17" x14ac:dyDescent="0.2">
      <c r="A56" s="6">
        <v>8</v>
      </c>
      <c r="B56" s="6" t="s">
        <v>88</v>
      </c>
      <c r="C56" s="6" t="s">
        <v>153</v>
      </c>
      <c r="D56" s="6" t="s">
        <v>27</v>
      </c>
      <c r="E56" s="6" t="s">
        <v>13</v>
      </c>
      <c r="F56" s="6">
        <v>119</v>
      </c>
      <c r="G56" s="6">
        <v>161</v>
      </c>
      <c r="H56" s="6">
        <v>280</v>
      </c>
      <c r="I56" s="6">
        <v>42.5</v>
      </c>
      <c r="J56" s="6">
        <v>141</v>
      </c>
      <c r="K56" s="6">
        <v>134</v>
      </c>
      <c r="L56" s="6">
        <v>275</v>
      </c>
      <c r="M56" s="6">
        <v>51.3</v>
      </c>
      <c r="N56" s="6">
        <f t="shared" si="4"/>
        <v>260</v>
      </c>
      <c r="O56" s="6">
        <f t="shared" si="5"/>
        <v>295</v>
      </c>
      <c r="P56" s="6">
        <v>555</v>
      </c>
    </row>
    <row r="57" spans="1:16" ht="17" x14ac:dyDescent="0.2">
      <c r="A57" s="6">
        <v>9</v>
      </c>
      <c r="B57" s="6" t="s">
        <v>89</v>
      </c>
      <c r="C57" s="6" t="s">
        <v>177</v>
      </c>
      <c r="D57" s="6" t="s">
        <v>25</v>
      </c>
      <c r="E57" s="6" t="s">
        <v>13</v>
      </c>
      <c r="F57" s="6">
        <v>305</v>
      </c>
      <c r="G57" s="6">
        <v>423</v>
      </c>
      <c r="H57" s="6">
        <v>726</v>
      </c>
      <c r="I57" s="6">
        <v>42</v>
      </c>
      <c r="J57" s="6">
        <v>495</v>
      </c>
      <c r="K57" s="6">
        <v>611</v>
      </c>
      <c r="L57" s="8">
        <v>1087</v>
      </c>
      <c r="M57" s="6">
        <v>45.4</v>
      </c>
      <c r="N57" s="6">
        <f t="shared" si="4"/>
        <v>800</v>
      </c>
      <c r="O57" s="6">
        <f t="shared" si="5"/>
        <v>1034</v>
      </c>
      <c r="P57" s="8">
        <v>1834</v>
      </c>
    </row>
    <row r="58" spans="1:16" ht="17" x14ac:dyDescent="0.2">
      <c r="A58" s="6">
        <v>10</v>
      </c>
      <c r="B58" s="6" t="s">
        <v>90</v>
      </c>
      <c r="C58" s="6" t="s">
        <v>178</v>
      </c>
      <c r="D58" s="6" t="s">
        <v>91</v>
      </c>
      <c r="E58" s="6" t="s">
        <v>13</v>
      </c>
      <c r="F58" s="6">
        <v>189</v>
      </c>
      <c r="G58" s="6">
        <v>262</v>
      </c>
      <c r="H58" s="6">
        <v>451</v>
      </c>
      <c r="I58" s="6">
        <v>41.9</v>
      </c>
      <c r="J58" s="6">
        <v>694</v>
      </c>
      <c r="K58" s="6">
        <v>936</v>
      </c>
      <c r="L58" s="8">
        <v>1630</v>
      </c>
      <c r="M58" s="6">
        <v>42.6</v>
      </c>
      <c r="N58" s="6">
        <f t="shared" si="4"/>
        <v>883</v>
      </c>
      <c r="O58" s="6">
        <f t="shared" si="5"/>
        <v>1198</v>
      </c>
      <c r="P58" s="8">
        <v>2081</v>
      </c>
    </row>
    <row r="59" spans="1:16" ht="17" x14ac:dyDescent="0.2">
      <c r="A59" s="6">
        <v>11</v>
      </c>
      <c r="B59" s="6" t="s">
        <v>92</v>
      </c>
      <c r="C59" s="6" t="s">
        <v>179</v>
      </c>
      <c r="D59" s="6" t="s">
        <v>25</v>
      </c>
      <c r="E59" s="6" t="s">
        <v>13</v>
      </c>
      <c r="F59" s="6">
        <v>345</v>
      </c>
      <c r="G59" s="6">
        <v>358</v>
      </c>
      <c r="H59" s="6">
        <v>703</v>
      </c>
      <c r="I59" s="6">
        <v>49.1</v>
      </c>
      <c r="J59" s="6">
        <v>325</v>
      </c>
      <c r="K59" s="6">
        <v>278</v>
      </c>
      <c r="L59" s="6">
        <v>603</v>
      </c>
      <c r="M59" s="6">
        <v>53.9</v>
      </c>
      <c r="N59" s="6">
        <f t="shared" si="4"/>
        <v>670</v>
      </c>
      <c r="O59" s="6">
        <f t="shared" si="5"/>
        <v>636</v>
      </c>
      <c r="P59" s="8">
        <v>1306</v>
      </c>
    </row>
    <row r="60" spans="1:16" ht="17" x14ac:dyDescent="0.2">
      <c r="A60" s="6">
        <v>12</v>
      </c>
      <c r="B60" s="6" t="s">
        <v>93</v>
      </c>
      <c r="C60" s="6" t="s">
        <v>180</v>
      </c>
      <c r="D60" s="6" t="s">
        <v>25</v>
      </c>
      <c r="E60" s="6" t="s">
        <v>13</v>
      </c>
      <c r="F60" s="6">
        <v>271</v>
      </c>
      <c r="G60" s="6">
        <v>470</v>
      </c>
      <c r="H60" s="6">
        <v>740</v>
      </c>
      <c r="I60" s="6">
        <v>36.6</v>
      </c>
      <c r="J60" s="6">
        <v>373</v>
      </c>
      <c r="K60" s="6">
        <v>528</v>
      </c>
      <c r="L60" s="6">
        <v>901</v>
      </c>
      <c r="M60" s="6">
        <v>41.4</v>
      </c>
      <c r="N60" s="6">
        <f t="shared" si="4"/>
        <v>644</v>
      </c>
      <c r="O60" s="6">
        <f t="shared" si="5"/>
        <v>998</v>
      </c>
      <c r="P60" s="8">
        <v>1642</v>
      </c>
    </row>
    <row r="61" spans="1:16" ht="17" x14ac:dyDescent="0.2">
      <c r="A61" s="6">
        <v>13</v>
      </c>
      <c r="B61" s="6" t="s">
        <v>94</v>
      </c>
      <c r="C61" s="6" t="s">
        <v>181</v>
      </c>
      <c r="D61" s="6" t="s">
        <v>95</v>
      </c>
      <c r="E61" s="6" t="s">
        <v>13</v>
      </c>
      <c r="F61" s="6">
        <v>173</v>
      </c>
      <c r="G61" s="6">
        <v>237</v>
      </c>
      <c r="H61" s="6">
        <v>410</v>
      </c>
      <c r="I61" s="6">
        <v>42.2</v>
      </c>
      <c r="J61" s="6">
        <v>247</v>
      </c>
      <c r="K61" s="6">
        <v>238</v>
      </c>
      <c r="L61" s="6">
        <v>485</v>
      </c>
      <c r="M61" s="6">
        <v>50.9</v>
      </c>
      <c r="N61" s="6">
        <f t="shared" si="4"/>
        <v>420</v>
      </c>
      <c r="O61" s="6">
        <f t="shared" si="5"/>
        <v>475</v>
      </c>
      <c r="P61" s="6">
        <v>895</v>
      </c>
    </row>
    <row r="62" spans="1:16" ht="17" x14ac:dyDescent="0.2">
      <c r="A62" s="6">
        <v>14</v>
      </c>
      <c r="B62" s="6" t="s">
        <v>96</v>
      </c>
      <c r="C62" s="6" t="s">
        <v>182</v>
      </c>
      <c r="D62" s="6" t="s">
        <v>27</v>
      </c>
      <c r="E62" s="6" t="s">
        <v>13</v>
      </c>
      <c r="F62" s="6">
        <v>774</v>
      </c>
      <c r="G62" s="8">
        <v>1750</v>
      </c>
      <c r="H62" s="8">
        <v>2524</v>
      </c>
      <c r="I62" s="6">
        <v>30.7</v>
      </c>
      <c r="J62" s="8">
        <v>2123</v>
      </c>
      <c r="K62" s="8">
        <v>1983</v>
      </c>
      <c r="L62" s="8">
        <v>4100</v>
      </c>
      <c r="M62" s="6">
        <v>50.8</v>
      </c>
      <c r="N62" s="6">
        <f t="shared" si="4"/>
        <v>2897</v>
      </c>
      <c r="O62" s="6">
        <f t="shared" si="5"/>
        <v>3733</v>
      </c>
      <c r="P62" s="8">
        <v>6630</v>
      </c>
    </row>
    <row r="63" spans="1:16" ht="17" x14ac:dyDescent="0.2">
      <c r="A63" s="6">
        <v>15</v>
      </c>
      <c r="B63" s="13" t="s">
        <v>138</v>
      </c>
      <c r="C63" s="13" t="s">
        <v>183</v>
      </c>
      <c r="D63" s="6" t="s">
        <v>25</v>
      </c>
      <c r="E63" s="6" t="s">
        <v>13</v>
      </c>
      <c r="F63" s="6">
        <v>374</v>
      </c>
      <c r="G63" s="6">
        <v>560</v>
      </c>
      <c r="H63" s="6">
        <v>934</v>
      </c>
      <c r="I63" s="6">
        <v>40</v>
      </c>
      <c r="J63" s="6">
        <v>379</v>
      </c>
      <c r="K63" s="6">
        <v>380</v>
      </c>
      <c r="L63" s="6">
        <v>759</v>
      </c>
      <c r="M63" s="6">
        <v>49.9</v>
      </c>
      <c r="N63" s="6">
        <f t="shared" si="4"/>
        <v>753</v>
      </c>
      <c r="O63" s="6">
        <f t="shared" si="5"/>
        <v>940</v>
      </c>
      <c r="P63" s="8">
        <v>1693</v>
      </c>
    </row>
    <row r="64" spans="1:16" ht="17" x14ac:dyDescent="0.2">
      <c r="A64" s="6">
        <v>16</v>
      </c>
      <c r="B64" s="6" t="s">
        <v>97</v>
      </c>
      <c r="C64" s="6" t="s">
        <v>184</v>
      </c>
      <c r="D64" s="6" t="s">
        <v>25</v>
      </c>
      <c r="E64" s="6" t="s">
        <v>13</v>
      </c>
      <c r="F64" s="6">
        <v>178</v>
      </c>
      <c r="G64" s="6">
        <v>308</v>
      </c>
      <c r="H64" s="6">
        <v>484</v>
      </c>
      <c r="I64" s="6">
        <v>37.6</v>
      </c>
      <c r="J64" s="6">
        <v>205</v>
      </c>
      <c r="K64" s="6">
        <v>231</v>
      </c>
      <c r="L64" s="6">
        <v>432</v>
      </c>
      <c r="M64" s="6">
        <v>47.7</v>
      </c>
      <c r="N64" s="6">
        <f t="shared" si="4"/>
        <v>383</v>
      </c>
      <c r="O64" s="6">
        <f t="shared" si="5"/>
        <v>539</v>
      </c>
      <c r="P64" s="6">
        <v>922</v>
      </c>
    </row>
    <row r="65" spans="1:16" ht="17" x14ac:dyDescent="0.2">
      <c r="A65" s="6">
        <v>17</v>
      </c>
      <c r="B65" s="6" t="s">
        <v>98</v>
      </c>
      <c r="C65" s="6" t="s">
        <v>99</v>
      </c>
      <c r="D65" s="6" t="s">
        <v>99</v>
      </c>
      <c r="E65" s="6" t="s">
        <v>13</v>
      </c>
      <c r="F65" s="6">
        <v>96</v>
      </c>
      <c r="G65" s="6">
        <v>137</v>
      </c>
      <c r="H65" s="6">
        <v>233</v>
      </c>
      <c r="I65" s="6">
        <v>41.2</v>
      </c>
      <c r="J65" s="6">
        <v>89</v>
      </c>
      <c r="K65" s="6">
        <v>109</v>
      </c>
      <c r="L65" s="6">
        <v>198</v>
      </c>
      <c r="M65" s="6">
        <v>44.9</v>
      </c>
      <c r="N65" s="6">
        <f t="shared" si="4"/>
        <v>185</v>
      </c>
      <c r="O65" s="6">
        <f t="shared" si="5"/>
        <v>246</v>
      </c>
      <c r="P65" s="6">
        <v>431</v>
      </c>
    </row>
    <row r="66" spans="1:16" ht="17" x14ac:dyDescent="0.2">
      <c r="A66" s="6">
        <v>18</v>
      </c>
      <c r="B66" s="6" t="s">
        <v>100</v>
      </c>
      <c r="C66" s="6" t="s">
        <v>185</v>
      </c>
      <c r="D66" s="6" t="s">
        <v>25</v>
      </c>
      <c r="E66" s="6" t="s">
        <v>13</v>
      </c>
      <c r="F66" s="6">
        <v>272</v>
      </c>
      <c r="G66" s="6">
        <v>362</v>
      </c>
      <c r="H66" s="6">
        <v>634</v>
      </c>
      <c r="I66" s="6">
        <v>42.9</v>
      </c>
      <c r="J66" s="6">
        <v>648</v>
      </c>
      <c r="K66" s="6">
        <v>568</v>
      </c>
      <c r="L66" s="8">
        <v>1215</v>
      </c>
      <c r="M66" s="6">
        <v>53.3</v>
      </c>
      <c r="N66" s="6">
        <f t="shared" si="4"/>
        <v>920</v>
      </c>
      <c r="O66" s="6">
        <f t="shared" si="5"/>
        <v>930</v>
      </c>
      <c r="P66" s="8">
        <v>1850</v>
      </c>
    </row>
    <row r="67" spans="1:16" ht="17" x14ac:dyDescent="0.2">
      <c r="A67" s="6">
        <v>19</v>
      </c>
      <c r="B67" s="6" t="s">
        <v>101</v>
      </c>
      <c r="C67" s="6" t="s">
        <v>186</v>
      </c>
      <c r="D67" s="6" t="s">
        <v>25</v>
      </c>
      <c r="E67" s="6" t="s">
        <v>13</v>
      </c>
      <c r="F67" s="6">
        <v>417</v>
      </c>
      <c r="G67" s="6">
        <v>503</v>
      </c>
      <c r="H67" s="6">
        <v>920</v>
      </c>
      <c r="I67" s="6">
        <v>45.3</v>
      </c>
      <c r="J67" s="6">
        <v>518</v>
      </c>
      <c r="K67" s="6">
        <v>481</v>
      </c>
      <c r="L67" s="6">
        <v>999</v>
      </c>
      <c r="M67" s="6">
        <v>51.9</v>
      </c>
      <c r="N67" s="6">
        <f t="shared" si="4"/>
        <v>935</v>
      </c>
      <c r="O67" s="6">
        <f t="shared" si="5"/>
        <v>984</v>
      </c>
      <c r="P67" s="8">
        <v>1919</v>
      </c>
    </row>
    <row r="68" spans="1:16" ht="17" x14ac:dyDescent="0.2">
      <c r="A68" s="6">
        <v>20</v>
      </c>
      <c r="B68" s="6" t="s">
        <v>102</v>
      </c>
      <c r="C68" s="6" t="s">
        <v>187</v>
      </c>
      <c r="D68" s="6" t="s">
        <v>39</v>
      </c>
      <c r="E68" s="6" t="s">
        <v>13</v>
      </c>
      <c r="F68" s="6">
        <v>362</v>
      </c>
      <c r="G68" s="6">
        <v>522</v>
      </c>
      <c r="H68" s="6">
        <v>884</v>
      </c>
      <c r="I68" s="6">
        <v>41</v>
      </c>
      <c r="J68" s="8">
        <v>1137</v>
      </c>
      <c r="K68" s="8">
        <v>1120</v>
      </c>
      <c r="L68" s="8">
        <v>2257</v>
      </c>
      <c r="M68" s="6">
        <v>50.4</v>
      </c>
      <c r="N68" s="6">
        <f t="shared" si="4"/>
        <v>1499</v>
      </c>
      <c r="O68" s="6">
        <f t="shared" si="5"/>
        <v>1642</v>
      </c>
      <c r="P68" s="8">
        <v>3141</v>
      </c>
    </row>
    <row r="69" spans="1:16" ht="17" x14ac:dyDescent="0.2">
      <c r="A69" s="6">
        <v>21</v>
      </c>
      <c r="B69" s="6" t="s">
        <v>103</v>
      </c>
      <c r="C69" s="6" t="s">
        <v>187</v>
      </c>
      <c r="D69" s="6" t="s">
        <v>39</v>
      </c>
      <c r="E69" s="6" t="s">
        <v>13</v>
      </c>
      <c r="F69" s="6">
        <v>481</v>
      </c>
      <c r="G69" s="6">
        <v>802</v>
      </c>
      <c r="H69" s="8">
        <v>1283</v>
      </c>
      <c r="I69" s="6">
        <v>37.5</v>
      </c>
      <c r="J69" s="8">
        <v>1895</v>
      </c>
      <c r="K69" s="8">
        <v>1762</v>
      </c>
      <c r="L69" s="8">
        <v>3656</v>
      </c>
      <c r="M69" s="6">
        <v>51.8</v>
      </c>
      <c r="N69" s="6">
        <f t="shared" si="4"/>
        <v>2376</v>
      </c>
      <c r="O69" s="6">
        <f t="shared" si="5"/>
        <v>2564</v>
      </c>
      <c r="P69" s="8">
        <v>4940</v>
      </c>
    </row>
    <row r="70" spans="1:16" ht="17" x14ac:dyDescent="0.2">
      <c r="A70" s="6">
        <v>22</v>
      </c>
      <c r="B70" s="6" t="s">
        <v>104</v>
      </c>
      <c r="C70" s="6" t="s">
        <v>169</v>
      </c>
      <c r="D70" s="6" t="s">
        <v>65</v>
      </c>
      <c r="E70" s="6" t="s">
        <v>13</v>
      </c>
      <c r="F70" s="6">
        <v>190</v>
      </c>
      <c r="G70" s="6">
        <v>259</v>
      </c>
      <c r="H70" s="6">
        <v>449</v>
      </c>
      <c r="I70" s="6">
        <v>42.3</v>
      </c>
      <c r="J70" s="6">
        <v>184</v>
      </c>
      <c r="K70" s="6">
        <v>189</v>
      </c>
      <c r="L70" s="6">
        <v>373</v>
      </c>
      <c r="M70" s="6">
        <v>49.3</v>
      </c>
      <c r="N70" s="6">
        <f t="shared" si="4"/>
        <v>374</v>
      </c>
      <c r="O70" s="6">
        <f t="shared" si="5"/>
        <v>448</v>
      </c>
      <c r="P70" s="6">
        <v>822</v>
      </c>
    </row>
    <row r="71" spans="1:16" ht="17" x14ac:dyDescent="0.2">
      <c r="A71" s="6">
        <v>23</v>
      </c>
      <c r="B71" s="6" t="s">
        <v>64</v>
      </c>
      <c r="C71" s="6" t="s">
        <v>169</v>
      </c>
      <c r="D71" s="6" t="s">
        <v>65</v>
      </c>
      <c r="E71" s="6" t="s">
        <v>13</v>
      </c>
      <c r="F71" s="6">
        <v>64</v>
      </c>
      <c r="G71" s="6">
        <v>85</v>
      </c>
      <c r="H71" s="6">
        <v>149</v>
      </c>
      <c r="I71" s="6">
        <v>43</v>
      </c>
      <c r="J71" s="6">
        <v>162</v>
      </c>
      <c r="K71" s="6">
        <v>131</v>
      </c>
      <c r="L71" s="6">
        <v>293</v>
      </c>
      <c r="M71" s="6">
        <v>55.3</v>
      </c>
      <c r="N71" s="6">
        <f t="shared" si="4"/>
        <v>226</v>
      </c>
      <c r="O71" s="6">
        <f t="shared" si="5"/>
        <v>216</v>
      </c>
      <c r="P71" s="6">
        <v>442</v>
      </c>
    </row>
    <row r="72" spans="1:16" ht="17" x14ac:dyDescent="0.2">
      <c r="A72" s="6">
        <v>24</v>
      </c>
      <c r="B72" s="6" t="s">
        <v>105</v>
      </c>
      <c r="C72" s="6" t="s">
        <v>188</v>
      </c>
      <c r="D72" s="6" t="s">
        <v>67</v>
      </c>
      <c r="E72" s="6" t="s">
        <v>13</v>
      </c>
      <c r="F72" s="6">
        <v>325</v>
      </c>
      <c r="G72" s="6">
        <v>401</v>
      </c>
      <c r="H72" s="6">
        <v>726</v>
      </c>
      <c r="I72" s="6">
        <v>44.8</v>
      </c>
      <c r="J72" s="6">
        <v>448</v>
      </c>
      <c r="K72" s="6">
        <v>245</v>
      </c>
      <c r="L72" s="6">
        <v>693</v>
      </c>
      <c r="M72" s="6">
        <v>64.599999999999994</v>
      </c>
      <c r="N72" s="6">
        <f t="shared" si="4"/>
        <v>773</v>
      </c>
      <c r="O72" s="6">
        <f t="shared" si="5"/>
        <v>646</v>
      </c>
      <c r="P72" s="8">
        <v>1419</v>
      </c>
    </row>
    <row r="73" spans="1:16" ht="17" x14ac:dyDescent="0.2">
      <c r="A73" s="6">
        <v>25</v>
      </c>
      <c r="B73" s="6" t="s">
        <v>68</v>
      </c>
      <c r="C73" s="6" t="s">
        <v>189</v>
      </c>
      <c r="D73" s="6" t="s">
        <v>27</v>
      </c>
      <c r="E73" s="6" t="s">
        <v>13</v>
      </c>
      <c r="F73" s="6">
        <v>179</v>
      </c>
      <c r="G73" s="6">
        <v>262</v>
      </c>
      <c r="H73" s="6">
        <v>441</v>
      </c>
      <c r="I73" s="6">
        <v>40.6</v>
      </c>
      <c r="J73" s="6">
        <v>212</v>
      </c>
      <c r="K73" s="6">
        <v>283</v>
      </c>
      <c r="L73" s="6">
        <v>495</v>
      </c>
      <c r="M73" s="6">
        <v>42.8</v>
      </c>
      <c r="N73" s="6">
        <f t="shared" si="4"/>
        <v>391</v>
      </c>
      <c r="O73" s="6">
        <f t="shared" si="5"/>
        <v>545</v>
      </c>
      <c r="P73" s="6">
        <v>936</v>
      </c>
    </row>
    <row r="74" spans="1:16" ht="17" x14ac:dyDescent="0.2">
      <c r="A74" s="6">
        <v>26</v>
      </c>
      <c r="B74" s="6" t="s">
        <v>106</v>
      </c>
      <c r="C74" s="6" t="s">
        <v>172</v>
      </c>
      <c r="D74" s="6" t="s">
        <v>39</v>
      </c>
      <c r="E74" s="6" t="s">
        <v>13</v>
      </c>
      <c r="F74" s="6">
        <v>214</v>
      </c>
      <c r="G74" s="6">
        <v>354</v>
      </c>
      <c r="H74" s="6">
        <v>568</v>
      </c>
      <c r="I74" s="6">
        <v>37.700000000000003</v>
      </c>
      <c r="J74" s="6">
        <v>270</v>
      </c>
      <c r="K74" s="6">
        <v>299</v>
      </c>
      <c r="L74" s="6">
        <v>569</v>
      </c>
      <c r="M74" s="6">
        <v>47.5</v>
      </c>
      <c r="N74" s="6">
        <f t="shared" si="4"/>
        <v>484</v>
      </c>
      <c r="O74" s="6">
        <f t="shared" si="5"/>
        <v>653</v>
      </c>
      <c r="P74" s="8">
        <v>1137</v>
      </c>
    </row>
    <row r="75" spans="1:16" ht="17" x14ac:dyDescent="0.2">
      <c r="A75" s="6">
        <v>27</v>
      </c>
      <c r="B75" s="6" t="s">
        <v>107</v>
      </c>
      <c r="C75" s="6" t="s">
        <v>190</v>
      </c>
      <c r="D75" s="6" t="s">
        <v>25</v>
      </c>
      <c r="E75" s="6" t="s">
        <v>13</v>
      </c>
      <c r="F75" s="6">
        <v>662</v>
      </c>
      <c r="G75" s="6">
        <v>635</v>
      </c>
      <c r="H75" s="8">
        <v>1297</v>
      </c>
      <c r="I75" s="6">
        <v>51</v>
      </c>
      <c r="J75" s="6">
        <v>472</v>
      </c>
      <c r="K75" s="6">
        <v>684</v>
      </c>
      <c r="L75" s="8">
        <v>1156</v>
      </c>
      <c r="M75" s="6">
        <v>40.799999999999997</v>
      </c>
      <c r="N75" s="6">
        <f t="shared" si="4"/>
        <v>1134</v>
      </c>
      <c r="O75" s="6">
        <f t="shared" si="5"/>
        <v>1319</v>
      </c>
      <c r="P75" s="8">
        <v>2453</v>
      </c>
    </row>
    <row r="76" spans="1:16" ht="17" x14ac:dyDescent="0.2">
      <c r="A76" s="6">
        <v>28</v>
      </c>
      <c r="B76" s="6" t="s">
        <v>108</v>
      </c>
      <c r="C76" s="6" t="s">
        <v>191</v>
      </c>
      <c r="D76" s="6" t="s">
        <v>27</v>
      </c>
      <c r="E76" s="6" t="s">
        <v>13</v>
      </c>
      <c r="F76" s="6">
        <v>601</v>
      </c>
      <c r="G76" s="8">
        <v>1035</v>
      </c>
      <c r="H76" s="8">
        <v>1636</v>
      </c>
      <c r="I76" s="6">
        <v>36.700000000000003</v>
      </c>
      <c r="J76" s="6">
        <v>807</v>
      </c>
      <c r="K76" s="6">
        <v>825</v>
      </c>
      <c r="L76" s="8">
        <v>1632</v>
      </c>
      <c r="M76" s="6">
        <v>49.4</v>
      </c>
      <c r="N76" s="6">
        <f t="shared" si="4"/>
        <v>1408</v>
      </c>
      <c r="O76" s="6">
        <f t="shared" si="5"/>
        <v>1860</v>
      </c>
      <c r="P76" s="8">
        <v>3268</v>
      </c>
    </row>
    <row r="77" spans="1:16" s="2" customFormat="1" x14ac:dyDescent="0.2">
      <c r="A77" s="9"/>
      <c r="B77" s="9"/>
      <c r="C77" s="9"/>
      <c r="D77" s="9"/>
      <c r="E77" s="9"/>
      <c r="F77" s="10">
        <v>7668</v>
      </c>
      <c r="G77" s="10">
        <v>11290</v>
      </c>
      <c r="H77" s="11">
        <v>18958</v>
      </c>
      <c r="I77" s="9">
        <v>40.4</v>
      </c>
      <c r="J77" s="10">
        <v>14713</v>
      </c>
      <c r="K77" s="10">
        <v>15283</v>
      </c>
      <c r="L77" s="11">
        <v>29996</v>
      </c>
      <c r="M77" s="9">
        <v>49</v>
      </c>
      <c r="N77" s="11">
        <f>SUM(F77,J77)</f>
        <v>22381</v>
      </c>
      <c r="O77" s="12">
        <f t="shared" si="5"/>
        <v>26573</v>
      </c>
      <c r="P77" s="11">
        <v>48954</v>
      </c>
    </row>
    <row r="78" spans="1:16" ht="17" thickBot="1" x14ac:dyDescent="0.25">
      <c r="A78" s="15" t="s">
        <v>109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7"/>
    </row>
    <row r="79" spans="1:16" ht="17" x14ac:dyDescent="0.2">
      <c r="A79" s="6">
        <v>1</v>
      </c>
      <c r="B79" s="6" t="s">
        <v>110</v>
      </c>
      <c r="C79" s="6" t="s">
        <v>175</v>
      </c>
      <c r="D79" s="6" t="s">
        <v>21</v>
      </c>
      <c r="E79" s="6" t="s">
        <v>13</v>
      </c>
      <c r="F79" s="6">
        <v>212</v>
      </c>
      <c r="G79" s="6">
        <v>385</v>
      </c>
      <c r="H79" s="6">
        <v>597</v>
      </c>
      <c r="I79" s="6">
        <v>35.5</v>
      </c>
      <c r="J79" s="6">
        <v>656</v>
      </c>
      <c r="K79" s="6">
        <v>636</v>
      </c>
      <c r="L79" s="8">
        <v>1292</v>
      </c>
      <c r="M79" s="6">
        <v>50.8</v>
      </c>
      <c r="N79" s="8">
        <f>SUM(F79,J79)</f>
        <v>868</v>
      </c>
      <c r="O79" s="6">
        <f t="shared" ref="O79" si="6">SUM(G79,K79)</f>
        <v>1021</v>
      </c>
      <c r="P79" s="8">
        <v>1889</v>
      </c>
    </row>
    <row r="80" spans="1:16" ht="17" x14ac:dyDescent="0.2">
      <c r="A80" s="6">
        <v>2</v>
      </c>
      <c r="B80" s="6" t="s">
        <v>111</v>
      </c>
      <c r="C80" s="6" t="s">
        <v>192</v>
      </c>
      <c r="D80" s="6" t="s">
        <v>19</v>
      </c>
      <c r="E80" s="6" t="s">
        <v>13</v>
      </c>
      <c r="F80" s="6">
        <v>46</v>
      </c>
      <c r="G80" s="6">
        <v>74</v>
      </c>
      <c r="H80" s="6">
        <v>120</v>
      </c>
      <c r="I80" s="6">
        <v>38.299999999999997</v>
      </c>
      <c r="J80" s="6">
        <v>66</v>
      </c>
      <c r="K80" s="6">
        <v>61</v>
      </c>
      <c r="L80" s="6">
        <v>127</v>
      </c>
      <c r="M80" s="6">
        <v>52</v>
      </c>
      <c r="N80" s="8">
        <f t="shared" ref="N80:N105" si="7">SUM(F80,J80)</f>
        <v>112</v>
      </c>
      <c r="O80" s="6">
        <f t="shared" ref="O80:O105" si="8">SUM(G80,K80)</f>
        <v>135</v>
      </c>
      <c r="P80" s="6">
        <v>247</v>
      </c>
    </row>
    <row r="81" spans="1:16" ht="17" x14ac:dyDescent="0.2">
      <c r="A81" s="6">
        <v>3</v>
      </c>
      <c r="B81" s="6" t="s">
        <v>112</v>
      </c>
      <c r="C81" s="6" t="s">
        <v>193</v>
      </c>
      <c r="D81" s="6" t="s">
        <v>113</v>
      </c>
      <c r="E81" s="6" t="s">
        <v>13</v>
      </c>
      <c r="F81" s="6">
        <v>148</v>
      </c>
      <c r="G81" s="6">
        <v>360</v>
      </c>
      <c r="H81" s="6">
        <v>508</v>
      </c>
      <c r="I81" s="6">
        <v>29.1</v>
      </c>
      <c r="J81" s="6">
        <v>835</v>
      </c>
      <c r="K81" s="6">
        <v>629</v>
      </c>
      <c r="L81" s="8">
        <v>1464</v>
      </c>
      <c r="M81" s="6">
        <v>57</v>
      </c>
      <c r="N81" s="8">
        <f t="shared" si="7"/>
        <v>983</v>
      </c>
      <c r="O81" s="6">
        <f t="shared" si="8"/>
        <v>989</v>
      </c>
      <c r="P81" s="8">
        <v>1972</v>
      </c>
    </row>
    <row r="82" spans="1:16" ht="17" x14ac:dyDescent="0.2">
      <c r="A82" s="6">
        <v>4</v>
      </c>
      <c r="B82" s="6" t="s">
        <v>114</v>
      </c>
      <c r="C82" s="6" t="s">
        <v>194</v>
      </c>
      <c r="D82" s="6" t="s">
        <v>15</v>
      </c>
      <c r="E82" s="6" t="s">
        <v>13</v>
      </c>
      <c r="F82" s="6">
        <v>151</v>
      </c>
      <c r="G82" s="6">
        <v>221</v>
      </c>
      <c r="H82" s="6">
        <v>372</v>
      </c>
      <c r="I82" s="6">
        <v>40.6</v>
      </c>
      <c r="J82" s="6">
        <v>148</v>
      </c>
      <c r="K82" s="6">
        <v>139</v>
      </c>
      <c r="L82" s="6">
        <v>287</v>
      </c>
      <c r="M82" s="6">
        <v>51.6</v>
      </c>
      <c r="N82" s="8">
        <f t="shared" si="7"/>
        <v>299</v>
      </c>
      <c r="O82" s="6">
        <f t="shared" si="8"/>
        <v>360</v>
      </c>
      <c r="P82" s="6">
        <v>659</v>
      </c>
    </row>
    <row r="83" spans="1:16" ht="17" x14ac:dyDescent="0.2">
      <c r="A83" s="6">
        <v>5</v>
      </c>
      <c r="B83" s="6" t="s">
        <v>115</v>
      </c>
      <c r="C83" s="6" t="s">
        <v>195</v>
      </c>
      <c r="D83" s="6" t="s">
        <v>25</v>
      </c>
      <c r="E83" s="6" t="s">
        <v>13</v>
      </c>
      <c r="F83" s="6">
        <v>291</v>
      </c>
      <c r="G83" s="6">
        <v>713</v>
      </c>
      <c r="H83" s="8">
        <v>1004</v>
      </c>
      <c r="I83" s="6">
        <v>29</v>
      </c>
      <c r="J83" s="6">
        <v>784</v>
      </c>
      <c r="K83" s="6">
        <v>535</v>
      </c>
      <c r="L83" s="8">
        <v>1319</v>
      </c>
      <c r="M83" s="6">
        <v>59.4</v>
      </c>
      <c r="N83" s="8">
        <f t="shared" si="7"/>
        <v>1075</v>
      </c>
      <c r="O83" s="6">
        <f t="shared" si="8"/>
        <v>1248</v>
      </c>
      <c r="P83" s="8">
        <v>2323</v>
      </c>
    </row>
    <row r="84" spans="1:16" ht="17" x14ac:dyDescent="0.2">
      <c r="A84" s="6">
        <v>6</v>
      </c>
      <c r="B84" s="6" t="s">
        <v>116</v>
      </c>
      <c r="C84" s="6" t="s">
        <v>196</v>
      </c>
      <c r="D84" s="6" t="s">
        <v>27</v>
      </c>
      <c r="E84" s="6" t="s">
        <v>13</v>
      </c>
      <c r="F84" s="6">
        <v>143</v>
      </c>
      <c r="G84" s="6">
        <v>330</v>
      </c>
      <c r="H84" s="6">
        <v>473</v>
      </c>
      <c r="I84" s="6">
        <v>30.2</v>
      </c>
      <c r="J84" s="8">
        <v>1363</v>
      </c>
      <c r="K84" s="8">
        <v>1363</v>
      </c>
      <c r="L84" s="8">
        <v>2726</v>
      </c>
      <c r="M84" s="6">
        <v>50</v>
      </c>
      <c r="N84" s="8">
        <f t="shared" si="7"/>
        <v>1506</v>
      </c>
      <c r="O84" s="6">
        <f t="shared" si="8"/>
        <v>1693</v>
      </c>
      <c r="P84" s="8">
        <v>3199</v>
      </c>
    </row>
    <row r="85" spans="1:16" ht="17" x14ac:dyDescent="0.2">
      <c r="A85" s="6">
        <v>7</v>
      </c>
      <c r="B85" s="6" t="s">
        <v>117</v>
      </c>
      <c r="C85" s="6" t="s">
        <v>197</v>
      </c>
      <c r="D85" s="6" t="s">
        <v>25</v>
      </c>
      <c r="E85" s="6" t="s">
        <v>13</v>
      </c>
      <c r="F85" s="6">
        <v>106</v>
      </c>
      <c r="G85" s="6">
        <v>365</v>
      </c>
      <c r="H85" s="6">
        <v>471</v>
      </c>
      <c r="I85" s="6">
        <v>22.5</v>
      </c>
      <c r="J85" s="6">
        <v>176</v>
      </c>
      <c r="K85" s="6">
        <v>294</v>
      </c>
      <c r="L85" s="6">
        <v>470</v>
      </c>
      <c r="M85" s="6">
        <v>37.4</v>
      </c>
      <c r="N85" s="8">
        <f t="shared" si="7"/>
        <v>282</v>
      </c>
      <c r="O85" s="6">
        <f t="shared" si="8"/>
        <v>659</v>
      </c>
      <c r="P85" s="6">
        <v>941</v>
      </c>
    </row>
    <row r="86" spans="1:16" ht="17" x14ac:dyDescent="0.2">
      <c r="A86" s="6">
        <v>8</v>
      </c>
      <c r="B86" s="6" t="s">
        <v>118</v>
      </c>
      <c r="C86" s="6" t="s">
        <v>198</v>
      </c>
      <c r="D86" s="6" t="s">
        <v>25</v>
      </c>
      <c r="E86" s="6" t="s">
        <v>13</v>
      </c>
      <c r="F86" s="6">
        <v>144</v>
      </c>
      <c r="G86" s="6">
        <v>687</v>
      </c>
      <c r="H86" s="6">
        <v>827</v>
      </c>
      <c r="I86" s="6">
        <v>17.399999999999999</v>
      </c>
      <c r="J86" s="6">
        <v>242</v>
      </c>
      <c r="K86" s="6">
        <v>232</v>
      </c>
      <c r="L86" s="6">
        <v>474</v>
      </c>
      <c r="M86" s="6">
        <v>51.1</v>
      </c>
      <c r="N86" s="8">
        <f t="shared" si="7"/>
        <v>386</v>
      </c>
      <c r="O86" s="6">
        <f t="shared" si="8"/>
        <v>919</v>
      </c>
      <c r="P86" s="8">
        <v>1305</v>
      </c>
    </row>
    <row r="87" spans="1:16" ht="17" x14ac:dyDescent="0.2">
      <c r="A87" s="6">
        <v>9</v>
      </c>
      <c r="B87" s="6" t="s">
        <v>119</v>
      </c>
      <c r="C87" s="6" t="s">
        <v>199</v>
      </c>
      <c r="D87" s="6" t="s">
        <v>21</v>
      </c>
      <c r="E87" s="6" t="s">
        <v>13</v>
      </c>
      <c r="F87" s="6">
        <v>313</v>
      </c>
      <c r="G87" s="6">
        <v>618</v>
      </c>
      <c r="H87" s="6">
        <v>894</v>
      </c>
      <c r="I87" s="6">
        <v>33.299999999999997</v>
      </c>
      <c r="J87" s="6">
        <v>278</v>
      </c>
      <c r="K87" s="6">
        <v>587</v>
      </c>
      <c r="L87" s="6">
        <v>858</v>
      </c>
      <c r="M87" s="6">
        <v>32.299999999999997</v>
      </c>
      <c r="N87" s="8">
        <f t="shared" si="7"/>
        <v>591</v>
      </c>
      <c r="O87" s="6">
        <f t="shared" si="8"/>
        <v>1205</v>
      </c>
      <c r="P87" s="8">
        <v>1796</v>
      </c>
    </row>
    <row r="88" spans="1:16" ht="17" x14ac:dyDescent="0.2">
      <c r="A88" s="6">
        <v>10</v>
      </c>
      <c r="B88" s="6" t="s">
        <v>120</v>
      </c>
      <c r="C88" s="6" t="s">
        <v>200</v>
      </c>
      <c r="D88" s="6" t="s">
        <v>25</v>
      </c>
      <c r="E88" s="6" t="s">
        <v>13</v>
      </c>
      <c r="F88" s="6">
        <v>269</v>
      </c>
      <c r="G88" s="6">
        <v>543</v>
      </c>
      <c r="H88" s="6">
        <v>812</v>
      </c>
      <c r="I88" s="6">
        <v>33.1</v>
      </c>
      <c r="J88" s="6">
        <v>541</v>
      </c>
      <c r="K88" s="6">
        <v>542</v>
      </c>
      <c r="L88" s="8">
        <v>1083</v>
      </c>
      <c r="M88" s="6">
        <v>50</v>
      </c>
      <c r="N88" s="8">
        <f t="shared" si="7"/>
        <v>810</v>
      </c>
      <c r="O88" s="6">
        <f t="shared" si="8"/>
        <v>1085</v>
      </c>
      <c r="P88" s="8">
        <v>1895</v>
      </c>
    </row>
    <row r="89" spans="1:16" ht="17" x14ac:dyDescent="0.2">
      <c r="A89" s="6">
        <v>11</v>
      </c>
      <c r="B89" s="6" t="s">
        <v>121</v>
      </c>
      <c r="C89" s="6" t="s">
        <v>201</v>
      </c>
      <c r="D89" s="6" t="s">
        <v>21</v>
      </c>
      <c r="E89" s="6" t="s">
        <v>13</v>
      </c>
      <c r="F89" s="6">
        <v>296</v>
      </c>
      <c r="G89" s="6">
        <v>345</v>
      </c>
      <c r="H89" s="6">
        <v>641</v>
      </c>
      <c r="I89" s="6">
        <v>46.3</v>
      </c>
      <c r="J89" s="6">
        <v>243</v>
      </c>
      <c r="K89" s="6">
        <v>296</v>
      </c>
      <c r="L89" s="6">
        <v>539</v>
      </c>
      <c r="M89" s="6">
        <v>45.1</v>
      </c>
      <c r="N89" s="8">
        <f t="shared" si="7"/>
        <v>539</v>
      </c>
      <c r="O89" s="6">
        <f t="shared" si="8"/>
        <v>641</v>
      </c>
      <c r="P89" s="8">
        <v>1180</v>
      </c>
    </row>
    <row r="90" spans="1:16" ht="17" x14ac:dyDescent="0.2">
      <c r="A90" s="6">
        <v>12</v>
      </c>
      <c r="B90" s="6" t="s">
        <v>122</v>
      </c>
      <c r="C90" s="6" t="s">
        <v>202</v>
      </c>
      <c r="D90" s="6" t="s">
        <v>21</v>
      </c>
      <c r="E90" s="6" t="s">
        <v>13</v>
      </c>
      <c r="F90" s="6">
        <v>137</v>
      </c>
      <c r="G90" s="6">
        <v>142</v>
      </c>
      <c r="H90" s="6">
        <v>279</v>
      </c>
      <c r="I90" s="6">
        <v>49.1</v>
      </c>
      <c r="J90" s="6">
        <v>203</v>
      </c>
      <c r="K90" s="6">
        <v>193</v>
      </c>
      <c r="L90" s="6">
        <v>396</v>
      </c>
      <c r="M90" s="6">
        <v>51.3</v>
      </c>
      <c r="N90" s="8">
        <f t="shared" si="7"/>
        <v>340</v>
      </c>
      <c r="O90" s="6">
        <f t="shared" si="8"/>
        <v>335</v>
      </c>
      <c r="P90" s="6">
        <v>675</v>
      </c>
    </row>
    <row r="91" spans="1:16" ht="17" x14ac:dyDescent="0.2">
      <c r="A91" s="6">
        <v>13</v>
      </c>
      <c r="B91" s="6" t="s">
        <v>123</v>
      </c>
      <c r="C91" s="6" t="s">
        <v>203</v>
      </c>
      <c r="D91" s="6" t="s">
        <v>67</v>
      </c>
      <c r="E91" s="6" t="s">
        <v>13</v>
      </c>
      <c r="F91" s="6">
        <v>473</v>
      </c>
      <c r="G91" s="8">
        <v>1021</v>
      </c>
      <c r="H91" s="8">
        <v>1494</v>
      </c>
      <c r="I91" s="6">
        <v>31.7</v>
      </c>
      <c r="J91" s="6">
        <v>627</v>
      </c>
      <c r="K91" s="6">
        <v>976</v>
      </c>
      <c r="L91" s="8">
        <v>1603</v>
      </c>
      <c r="M91" s="6">
        <v>39.1</v>
      </c>
      <c r="N91" s="8">
        <f t="shared" si="7"/>
        <v>1100</v>
      </c>
      <c r="O91" s="6">
        <f t="shared" si="8"/>
        <v>1997</v>
      </c>
      <c r="P91" s="8">
        <v>3097</v>
      </c>
    </row>
    <row r="92" spans="1:16" ht="17" x14ac:dyDescent="0.2">
      <c r="A92" s="6">
        <v>14</v>
      </c>
      <c r="B92" s="6" t="s">
        <v>124</v>
      </c>
      <c r="C92" s="6" t="s">
        <v>204</v>
      </c>
      <c r="D92" s="6" t="s">
        <v>19</v>
      </c>
      <c r="E92" s="6" t="s">
        <v>13</v>
      </c>
      <c r="F92" s="6">
        <v>363</v>
      </c>
      <c r="G92" s="6">
        <v>501</v>
      </c>
      <c r="H92" s="6">
        <v>864</v>
      </c>
      <c r="I92" s="6">
        <v>42</v>
      </c>
      <c r="J92" s="6">
        <v>210</v>
      </c>
      <c r="K92" s="6">
        <v>369</v>
      </c>
      <c r="L92" s="6">
        <v>579</v>
      </c>
      <c r="M92" s="6">
        <v>36.299999999999997</v>
      </c>
      <c r="N92" s="8">
        <f t="shared" si="7"/>
        <v>573</v>
      </c>
      <c r="O92" s="6">
        <f t="shared" si="8"/>
        <v>870</v>
      </c>
      <c r="P92" s="8">
        <v>1443</v>
      </c>
    </row>
    <row r="93" spans="1:16" ht="17" x14ac:dyDescent="0.2">
      <c r="A93" s="6">
        <v>15</v>
      </c>
      <c r="B93" s="6" t="s">
        <v>125</v>
      </c>
      <c r="C93" s="6" t="s">
        <v>205</v>
      </c>
      <c r="D93" s="6" t="s">
        <v>19</v>
      </c>
      <c r="E93" s="6" t="s">
        <v>13</v>
      </c>
      <c r="F93" s="6">
        <v>152</v>
      </c>
      <c r="G93" s="6">
        <v>347</v>
      </c>
      <c r="H93" s="6">
        <v>499</v>
      </c>
      <c r="I93" s="6">
        <v>30.5</v>
      </c>
      <c r="J93" s="6">
        <v>224</v>
      </c>
      <c r="K93" s="6">
        <v>366</v>
      </c>
      <c r="L93" s="6">
        <v>590</v>
      </c>
      <c r="M93" s="6">
        <v>38</v>
      </c>
      <c r="N93" s="8">
        <f t="shared" si="7"/>
        <v>376</v>
      </c>
      <c r="O93" s="6">
        <f t="shared" si="8"/>
        <v>713</v>
      </c>
      <c r="P93" s="8">
        <v>1089</v>
      </c>
    </row>
    <row r="94" spans="1:16" ht="17" x14ac:dyDescent="0.2">
      <c r="A94" s="6">
        <v>16</v>
      </c>
      <c r="B94" s="6" t="s">
        <v>126</v>
      </c>
      <c r="C94" s="6" t="s">
        <v>206</v>
      </c>
      <c r="D94" s="6" t="s">
        <v>19</v>
      </c>
      <c r="E94" s="6" t="s">
        <v>13</v>
      </c>
      <c r="F94" s="6">
        <v>161</v>
      </c>
      <c r="G94" s="6">
        <v>404</v>
      </c>
      <c r="H94" s="6">
        <v>565</v>
      </c>
      <c r="I94" s="6">
        <v>28.5</v>
      </c>
      <c r="J94" s="6">
        <v>223</v>
      </c>
      <c r="K94" s="6">
        <v>303</v>
      </c>
      <c r="L94" s="6">
        <v>526</v>
      </c>
      <c r="M94" s="6">
        <v>42.4</v>
      </c>
      <c r="N94" s="8">
        <f t="shared" si="7"/>
        <v>384</v>
      </c>
      <c r="O94" s="6">
        <f t="shared" si="8"/>
        <v>707</v>
      </c>
      <c r="P94" s="8">
        <v>1091</v>
      </c>
    </row>
    <row r="95" spans="1:16" ht="17" x14ac:dyDescent="0.2">
      <c r="A95" s="6">
        <v>17</v>
      </c>
      <c r="B95" s="6" t="s">
        <v>127</v>
      </c>
      <c r="C95" s="6" t="s">
        <v>207</v>
      </c>
      <c r="D95" s="6" t="s">
        <v>27</v>
      </c>
      <c r="E95" s="6" t="s">
        <v>13</v>
      </c>
      <c r="F95" s="6">
        <v>566</v>
      </c>
      <c r="G95" s="8">
        <v>1343</v>
      </c>
      <c r="H95" s="8">
        <v>1909</v>
      </c>
      <c r="I95" s="6">
        <v>29.6</v>
      </c>
      <c r="J95" s="6">
        <v>560</v>
      </c>
      <c r="K95" s="6">
        <v>831</v>
      </c>
      <c r="L95" s="8">
        <v>1391</v>
      </c>
      <c r="M95" s="6">
        <v>40.299999999999997</v>
      </c>
      <c r="N95" s="8">
        <f t="shared" si="7"/>
        <v>1126</v>
      </c>
      <c r="O95" s="6">
        <f t="shared" si="8"/>
        <v>2174</v>
      </c>
      <c r="P95" s="8">
        <v>3300</v>
      </c>
    </row>
    <row r="96" spans="1:16" ht="17" x14ac:dyDescent="0.2">
      <c r="A96" s="6">
        <v>18</v>
      </c>
      <c r="B96" s="6" t="s">
        <v>128</v>
      </c>
      <c r="C96" s="6" t="s">
        <v>208</v>
      </c>
      <c r="D96" s="6" t="s">
        <v>21</v>
      </c>
      <c r="E96" s="6" t="s">
        <v>13</v>
      </c>
      <c r="F96" s="6">
        <v>112</v>
      </c>
      <c r="G96" s="6">
        <v>216</v>
      </c>
      <c r="H96" s="6">
        <v>328</v>
      </c>
      <c r="I96" s="6">
        <v>34.1</v>
      </c>
      <c r="J96" s="6">
        <v>227</v>
      </c>
      <c r="K96" s="6">
        <v>223</v>
      </c>
      <c r="L96" s="6">
        <v>450</v>
      </c>
      <c r="M96" s="6">
        <v>50.4</v>
      </c>
      <c r="N96" s="8">
        <f t="shared" si="7"/>
        <v>339</v>
      </c>
      <c r="O96" s="6">
        <f t="shared" si="8"/>
        <v>439</v>
      </c>
      <c r="P96" s="6">
        <v>778</v>
      </c>
    </row>
    <row r="97" spans="1:16" ht="17" x14ac:dyDescent="0.2">
      <c r="A97" s="6">
        <v>19</v>
      </c>
      <c r="B97" s="6" t="s">
        <v>129</v>
      </c>
      <c r="C97" s="6" t="s">
        <v>209</v>
      </c>
      <c r="D97" s="6" t="s">
        <v>34</v>
      </c>
      <c r="E97" s="6" t="s">
        <v>13</v>
      </c>
      <c r="F97" s="6">
        <v>19</v>
      </c>
      <c r="G97" s="6">
        <v>90</v>
      </c>
      <c r="H97" s="6">
        <v>109</v>
      </c>
      <c r="I97" s="6">
        <v>17.399999999999999</v>
      </c>
      <c r="J97" s="6">
        <v>163</v>
      </c>
      <c r="K97" s="6">
        <v>184</v>
      </c>
      <c r="L97" s="6">
        <v>347</v>
      </c>
      <c r="M97" s="6">
        <v>47</v>
      </c>
      <c r="N97" s="8">
        <f t="shared" si="7"/>
        <v>182</v>
      </c>
      <c r="O97" s="6">
        <f t="shared" si="8"/>
        <v>274</v>
      </c>
      <c r="P97" s="6">
        <v>456</v>
      </c>
    </row>
    <row r="98" spans="1:16" ht="17" x14ac:dyDescent="0.2">
      <c r="A98" s="6">
        <v>20</v>
      </c>
      <c r="B98" s="6" t="s">
        <v>130</v>
      </c>
      <c r="C98" s="6" t="s">
        <v>210</v>
      </c>
      <c r="D98" s="6" t="s">
        <v>25</v>
      </c>
      <c r="E98" s="6" t="s">
        <v>13</v>
      </c>
      <c r="F98" s="6">
        <v>48</v>
      </c>
      <c r="G98" s="6">
        <v>175</v>
      </c>
      <c r="H98" s="6">
        <v>223</v>
      </c>
      <c r="I98" s="6">
        <v>21.5</v>
      </c>
      <c r="J98" s="6">
        <v>182</v>
      </c>
      <c r="K98" s="6">
        <v>196</v>
      </c>
      <c r="L98" s="6">
        <v>378</v>
      </c>
      <c r="M98" s="6">
        <v>48.1</v>
      </c>
      <c r="N98" s="8">
        <f t="shared" si="7"/>
        <v>230</v>
      </c>
      <c r="O98" s="6">
        <f t="shared" si="8"/>
        <v>371</v>
      </c>
      <c r="P98" s="6">
        <v>601</v>
      </c>
    </row>
    <row r="99" spans="1:16" ht="17" x14ac:dyDescent="0.2">
      <c r="A99" s="6">
        <v>21</v>
      </c>
      <c r="B99" s="6" t="s">
        <v>131</v>
      </c>
      <c r="C99" s="6" t="s">
        <v>211</v>
      </c>
      <c r="D99" s="6" t="s">
        <v>12</v>
      </c>
      <c r="E99" s="6" t="s">
        <v>13</v>
      </c>
      <c r="F99" s="6">
        <v>40</v>
      </c>
      <c r="G99" s="6">
        <v>93</v>
      </c>
      <c r="H99" s="6">
        <v>133</v>
      </c>
      <c r="I99" s="6">
        <v>30.1</v>
      </c>
      <c r="J99" s="6">
        <v>308</v>
      </c>
      <c r="K99" s="6">
        <v>212</v>
      </c>
      <c r="L99" s="6">
        <v>520</v>
      </c>
      <c r="M99" s="6">
        <v>59.2</v>
      </c>
      <c r="N99" s="8">
        <f t="shared" si="7"/>
        <v>348</v>
      </c>
      <c r="O99" s="6">
        <f t="shared" si="8"/>
        <v>305</v>
      </c>
      <c r="P99" s="6">
        <v>653</v>
      </c>
    </row>
    <row r="100" spans="1:16" ht="17" x14ac:dyDescent="0.2">
      <c r="A100" s="6">
        <v>22</v>
      </c>
      <c r="B100" s="6" t="s">
        <v>132</v>
      </c>
      <c r="C100" s="6" t="s">
        <v>212</v>
      </c>
      <c r="D100" s="6" t="s">
        <v>67</v>
      </c>
      <c r="E100" s="6" t="s">
        <v>13</v>
      </c>
      <c r="F100" s="6">
        <v>63</v>
      </c>
      <c r="G100" s="6">
        <v>184</v>
      </c>
      <c r="H100" s="6">
        <v>247</v>
      </c>
      <c r="I100" s="6">
        <v>25.5</v>
      </c>
      <c r="J100" s="6">
        <v>520</v>
      </c>
      <c r="K100" s="6">
        <v>713</v>
      </c>
      <c r="L100" s="8">
        <v>1233</v>
      </c>
      <c r="M100" s="6">
        <v>42.2</v>
      </c>
      <c r="N100" s="8">
        <f t="shared" si="7"/>
        <v>583</v>
      </c>
      <c r="O100" s="6">
        <f t="shared" si="8"/>
        <v>897</v>
      </c>
      <c r="P100" s="8">
        <v>1480</v>
      </c>
    </row>
    <row r="101" spans="1:16" ht="17" x14ac:dyDescent="0.2">
      <c r="A101" s="6">
        <v>23</v>
      </c>
      <c r="B101" s="6" t="s">
        <v>133</v>
      </c>
      <c r="C101" s="6" t="s">
        <v>213</v>
      </c>
      <c r="D101" s="6" t="s">
        <v>21</v>
      </c>
      <c r="E101" s="6" t="s">
        <v>13</v>
      </c>
      <c r="F101" s="6">
        <v>119</v>
      </c>
      <c r="G101" s="6">
        <v>254</v>
      </c>
      <c r="H101" s="6">
        <v>373</v>
      </c>
      <c r="I101" s="6">
        <v>31.9</v>
      </c>
      <c r="J101" s="6">
        <v>638</v>
      </c>
      <c r="K101" s="6">
        <v>494</v>
      </c>
      <c r="L101" s="8">
        <v>1132</v>
      </c>
      <c r="M101" s="6">
        <v>56.4</v>
      </c>
      <c r="N101" s="8">
        <f t="shared" si="7"/>
        <v>757</v>
      </c>
      <c r="O101" s="6">
        <f t="shared" si="8"/>
        <v>748</v>
      </c>
      <c r="P101" s="8">
        <v>1505</v>
      </c>
    </row>
    <row r="102" spans="1:16" ht="17" x14ac:dyDescent="0.2">
      <c r="A102" s="6">
        <v>24</v>
      </c>
      <c r="B102" s="6" t="s">
        <v>134</v>
      </c>
      <c r="C102" s="6" t="s">
        <v>214</v>
      </c>
      <c r="D102" s="6" t="s">
        <v>21</v>
      </c>
      <c r="E102" s="6" t="s">
        <v>13</v>
      </c>
      <c r="F102" s="6">
        <v>46</v>
      </c>
      <c r="G102" s="6">
        <v>119</v>
      </c>
      <c r="H102" s="6">
        <v>165</v>
      </c>
      <c r="I102" s="6">
        <v>27.9</v>
      </c>
      <c r="J102" s="6">
        <v>276</v>
      </c>
      <c r="K102" s="6">
        <v>224</v>
      </c>
      <c r="L102" s="6">
        <v>500</v>
      </c>
      <c r="M102" s="6">
        <v>55.3</v>
      </c>
      <c r="N102" s="8">
        <f t="shared" si="7"/>
        <v>322</v>
      </c>
      <c r="O102" s="6">
        <f t="shared" si="8"/>
        <v>343</v>
      </c>
      <c r="P102" s="6">
        <v>665</v>
      </c>
    </row>
    <row r="103" spans="1:16" ht="17" x14ac:dyDescent="0.2">
      <c r="A103" s="6">
        <v>25</v>
      </c>
      <c r="B103" s="6" t="s">
        <v>135</v>
      </c>
      <c r="C103" s="6" t="s">
        <v>215</v>
      </c>
      <c r="D103" s="6" t="s">
        <v>25</v>
      </c>
      <c r="E103" s="6" t="s">
        <v>13</v>
      </c>
      <c r="F103" s="6">
        <v>378</v>
      </c>
      <c r="G103" s="6">
        <v>560</v>
      </c>
      <c r="H103" s="6">
        <v>920</v>
      </c>
      <c r="I103" s="6">
        <v>40.1</v>
      </c>
      <c r="J103" s="6">
        <v>511</v>
      </c>
      <c r="K103" s="6">
        <v>427</v>
      </c>
      <c r="L103" s="6">
        <v>937</v>
      </c>
      <c r="M103" s="6">
        <v>54.5</v>
      </c>
      <c r="N103" s="8">
        <f t="shared" si="7"/>
        <v>889</v>
      </c>
      <c r="O103" s="6">
        <f t="shared" si="8"/>
        <v>987</v>
      </c>
      <c r="P103" s="8">
        <v>1876</v>
      </c>
    </row>
    <row r="104" spans="1:16" ht="17" x14ac:dyDescent="0.2">
      <c r="A104" s="6">
        <v>26</v>
      </c>
      <c r="B104" s="6" t="s">
        <v>136</v>
      </c>
      <c r="C104" s="6" t="s">
        <v>216</v>
      </c>
      <c r="D104" s="6" t="s">
        <v>39</v>
      </c>
      <c r="E104" s="6" t="s">
        <v>13</v>
      </c>
      <c r="F104" s="6">
        <v>332</v>
      </c>
      <c r="G104" s="6">
        <v>811</v>
      </c>
      <c r="H104" s="8">
        <v>1143</v>
      </c>
      <c r="I104" s="6">
        <v>29</v>
      </c>
      <c r="J104" s="8">
        <v>2028</v>
      </c>
      <c r="K104" s="8">
        <v>1735</v>
      </c>
      <c r="L104" s="8">
        <v>3763</v>
      </c>
      <c r="M104" s="6">
        <v>53.9</v>
      </c>
      <c r="N104" s="8">
        <f t="shared" si="7"/>
        <v>2360</v>
      </c>
      <c r="O104" s="6">
        <f t="shared" si="8"/>
        <v>2546</v>
      </c>
      <c r="P104" s="8">
        <v>4906</v>
      </c>
    </row>
    <row r="105" spans="1:16" s="2" customFormat="1" x14ac:dyDescent="0.2">
      <c r="A105" s="9"/>
      <c r="B105" s="9"/>
      <c r="C105" s="9"/>
      <c r="D105" s="9"/>
      <c r="E105" s="9"/>
      <c r="F105" s="10">
        <v>5105</v>
      </c>
      <c r="G105" s="10">
        <v>10865</v>
      </c>
      <c r="H105" s="11">
        <v>15970</v>
      </c>
      <c r="I105" s="9">
        <v>32</v>
      </c>
      <c r="J105" s="10">
        <v>12231</v>
      </c>
      <c r="K105" s="10">
        <v>12753</v>
      </c>
      <c r="L105" s="11">
        <v>24984</v>
      </c>
      <c r="M105" s="9">
        <v>49</v>
      </c>
      <c r="N105" s="11">
        <f t="shared" si="7"/>
        <v>17336</v>
      </c>
      <c r="O105" s="12">
        <f t="shared" si="8"/>
        <v>23618</v>
      </c>
      <c r="P105" s="11">
        <v>40954</v>
      </c>
    </row>
    <row r="106" spans="1:16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s="1" customFormat="1" ht="17" x14ac:dyDescent="0.2">
      <c r="A107" s="4" t="s">
        <v>137</v>
      </c>
      <c r="B107" s="4" t="s">
        <v>9</v>
      </c>
      <c r="C107" s="4"/>
      <c r="D107" s="4"/>
      <c r="E107" s="4"/>
      <c r="F107" s="14">
        <v>32659</v>
      </c>
      <c r="G107" s="14">
        <v>32877</v>
      </c>
      <c r="H107" s="14">
        <v>65536</v>
      </c>
      <c r="I107" s="4">
        <v>49.8</v>
      </c>
      <c r="J107" s="14">
        <v>46150</v>
      </c>
      <c r="K107" s="14">
        <v>47271</v>
      </c>
      <c r="L107" s="14">
        <v>93421</v>
      </c>
      <c r="M107" s="4">
        <v>49.4</v>
      </c>
      <c r="N107" s="14">
        <f t="shared" ref="N107" si="9">SUM(F107,J107)</f>
        <v>78809</v>
      </c>
      <c r="O107" s="4">
        <f t="shared" ref="O107" si="10">SUM(G107,K107)</f>
        <v>80148</v>
      </c>
      <c r="P107" s="14">
        <v>158957</v>
      </c>
    </row>
  </sheetData>
  <mergeCells count="3">
    <mergeCell ref="A2:P2"/>
    <mergeCell ref="A48:P48"/>
    <mergeCell ref="A78:P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2019-10-13T21:18:43Z</dcterms:created>
  <dcterms:modified xsi:type="dcterms:W3CDTF">2021-04-25T22:05:59Z</dcterms:modified>
</cp:coreProperties>
</file>