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oller 1/Documents/PGC/CDG2 Cell submission/CDG2 Cell submission/CDG2 Cell resubmission/Final Cell Revision upload/tables/"/>
    </mc:Choice>
  </mc:AlternateContent>
  <xr:revisionPtr revIDLastSave="0" documentId="13_ncr:1_{7FA12105-2A6F-5349-AFD8-7126C18FB781}" xr6:coauthVersionLast="45" xr6:coauthVersionMax="45" xr10:uidLastSave="{00000000-0000-0000-0000-000000000000}"/>
  <bookViews>
    <workbookView xWindow="820" yWindow="1500" windowWidth="18420" windowHeight="16540" firstSheet="2" activeTab="2" xr2:uid="{00000000-000D-0000-FFFF-FFFF00000000}"/>
  </bookViews>
  <sheets>
    <sheet name="Table S5.1" sheetId="1" r:id="rId1"/>
    <sheet name="Table S5.2" sheetId="2" r:id="rId2"/>
    <sheet name="Table S5.3" sheetId="3" r:id="rId3"/>
  </sheet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6" i="2" l="1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</calcChain>
</file>

<file path=xl/sharedStrings.xml><?xml version="1.0" encoding="utf-8"?>
<sst xmlns="http://schemas.openxmlformats.org/spreadsheetml/2006/main" count="304" uniqueCount="185">
  <si>
    <t>Table S5.1. GTEX gene enrichment analysis using MAGMA</t>
  </si>
  <si>
    <t>#</t>
  </si>
  <si>
    <t>MEAN_SAMPLE_SIZE</t>
  </si>
  <si>
    <t>=</t>
  </si>
  <si>
    <t>TOTAL_GENES</t>
  </si>
  <si>
    <t>CONDITIONED_COVAR</t>
  </si>
  <si>
    <t>Average</t>
  </si>
  <si>
    <t>CONDITIONED_INTERNAL</t>
  </si>
  <si>
    <t>genesize,</t>
  </si>
  <si>
    <t>log_genesize,</t>
  </si>
  <si>
    <t>genedensity,</t>
  </si>
  <si>
    <t>log_genedensity,</t>
  </si>
  <si>
    <t>inverse_mac,</t>
  </si>
  <si>
    <t>log_inverse_mac</t>
  </si>
  <si>
    <t>GTEX Tissue</t>
  </si>
  <si>
    <t>Total Number of Genes</t>
  </si>
  <si>
    <t>BETA</t>
  </si>
  <si>
    <t>BETA_STD</t>
  </si>
  <si>
    <t>SE</t>
  </si>
  <si>
    <t>P</t>
  </si>
  <si>
    <t>Adipose_Subcutaneous</t>
  </si>
  <si>
    <t>Adipose_Visceral_Omentum</t>
  </si>
  <si>
    <t>Adrenal_Gland</t>
  </si>
  <si>
    <t>Artery_Aorta</t>
  </si>
  <si>
    <t>Artery_Coronary</t>
  </si>
  <si>
    <t>Artery_Tibial</t>
  </si>
  <si>
    <t>Bladder</t>
  </si>
  <si>
    <t>Brain_Amygdala</t>
  </si>
  <si>
    <t>Brain_Anterior_cingulate_cortex_BA24</t>
  </si>
  <si>
    <t>Brain_Caudate_basal_ganglia</t>
  </si>
  <si>
    <t>Brain_Cerebellar_Hemisphere</t>
  </si>
  <si>
    <t>Brain_Cerebellum</t>
  </si>
  <si>
    <t>Brain_Cortex</t>
  </si>
  <si>
    <t>Brain_Frontal_Cortex_BA9</t>
  </si>
  <si>
    <t>Brain_Hippocampus</t>
  </si>
  <si>
    <t>Brain_Hypothalamus</t>
  </si>
  <si>
    <t>Brain_Nucleus_accumbens_basal_ganglia</t>
  </si>
  <si>
    <t>Brain_Putamen_basal_ganglia</t>
  </si>
  <si>
    <t>Brain_Spinal_cord_cervical_c-1</t>
  </si>
  <si>
    <t>Brain_Substantia_nigra</t>
  </si>
  <si>
    <t>Breast_Mammary_Tissue</t>
  </si>
  <si>
    <t>Cells_EBV-transformed_lymphocytes</t>
  </si>
  <si>
    <t>Cells_Transformed_fibroblasts</t>
  </si>
  <si>
    <t>Cervix_Ectocervix</t>
  </si>
  <si>
    <t>Cervix_Endocervix</t>
  </si>
  <si>
    <t>Colon_Sigmoid</t>
  </si>
  <si>
    <t>Colon_Transverse</t>
  </si>
  <si>
    <t>Esophagus_Gastroesophageal_Junction</t>
  </si>
  <si>
    <t>Esophagus_Mucosa</t>
  </si>
  <si>
    <t>Esophagus_Muscularis</t>
  </si>
  <si>
    <t>Fallopian_Tube</t>
  </si>
  <si>
    <t>Heart_Atrial_Appendage</t>
  </si>
  <si>
    <t>Heart_Left_Ventricle</t>
  </si>
  <si>
    <t>Kidney_Cortex</t>
  </si>
  <si>
    <t>Liver</t>
  </si>
  <si>
    <t>Lung</t>
  </si>
  <si>
    <t>Minor_Salivary_Gland</t>
  </si>
  <si>
    <t>Muscle_Skeletal</t>
  </si>
  <si>
    <t>Nerve_Tibial</t>
  </si>
  <si>
    <t>Ovary</t>
  </si>
  <si>
    <t>Pancreas</t>
  </si>
  <si>
    <t>Pituitary</t>
  </si>
  <si>
    <t>Prostate</t>
  </si>
  <si>
    <t>Skin_Not_Sun_Exposed_Suprapubic</t>
  </si>
  <si>
    <t>Skin_Sun_Exposed_Lower_leg</t>
  </si>
  <si>
    <t>Small_Intestine_Terminal_Ileum</t>
  </si>
  <si>
    <t>Spleen</t>
  </si>
  <si>
    <t>Stomach</t>
  </si>
  <si>
    <t>Testis</t>
  </si>
  <si>
    <t>Thyroid</t>
  </si>
  <si>
    <t>Uterus</t>
  </si>
  <si>
    <t>Vagina</t>
  </si>
  <si>
    <t>Whole_Blood</t>
  </si>
  <si>
    <t>Table S5.2. Tissue enrichment analysis for pleiotropic risk loci using MAGMA (GTEx v7)</t>
  </si>
  <si>
    <t>GeneSet</t>
  </si>
  <si>
    <t>N_genes</t>
  </si>
  <si>
    <t>N_overlap</t>
  </si>
  <si>
    <t>%_overlap</t>
  </si>
  <si>
    <t>p</t>
  </si>
  <si>
    <t>adjP</t>
  </si>
  <si>
    <t>genes</t>
  </si>
  <si>
    <t>ENSG00000185046:ENSG00000138175:ENSG00000174939:ENSG00000156735:ENSG00000181790:ENSG00000100346:ENSG00000165995:ENSG00000100399:ENSG00000183117:ENSG00000157680:ENSG00000120658:ENSG00000134824:ENSG00000144199:ENSG00000163873:ENSG00000183454:ENSG00000198822:ENSG00000168959:ENSG00000164588:ENSG00000158445:ENSG00000185760:ENSG00000174943:ENSG00000172260:ENSG00000066248:ENSG00000151322:ENSG00000182667:ENSG00000186472:ENSG00000184486:ENSG00000156475:ENSG00000167371:ENSG00000059915:ENSG00000078328:ENSG00000167771:ENSG00000182732:ENSG00000079841:ENSG00000198208:ENSG00000139970:ENSG00000119042:ENSG00000063015:ENSG00000174938:ENSG00000140600:ENSG00000237515:ENSG00000065609:ENSG00000156395:ENSG00000135250:ENSG00000145934:ENSG00000221995:ENSG00000138111:ENSG00000156687:ENSG00000170396</t>
  </si>
  <si>
    <t>ENSG00000185046:ENSG00000138175:ENSG00000174939:ENSG00000156735:ENSG00000181790:ENSG00000100346:ENSG00000183117:ENSG00000157680:ENSG00000120658:ENSG00000134824:ENSG00000163873:ENSG00000183454:ENSG00000198822:ENSG00000168959:ENSG00000164588:ENSG00000158445:ENSG00000185760:ENSG00000174943:ENSG00000172260:ENSG00000066248:ENSG00000151322:ENSG00000182667:ENSG00000186472:ENSG00000184486:ENSG00000156475:ENSG00000167371:ENSG00000059915:ENSG00000078328:ENSG00000167771:ENSG00000182732:ENSG00000079841:ENSG00000198208:ENSG00000139970:ENSG00000119042:ENSG00000063015:ENSG00000174938:ENSG00000140600:ENSG00000237515:ENSG00000065609:ENSG00000156395:ENSG00000135250:ENSG00000156687:ENSG00000170396</t>
  </si>
  <si>
    <t>ENSG00000185046:ENSG00000138175:ENSG00000174939:ENSG00000156735:ENSG00000181790:ENSG00000127152:ENSG00000100346:ENSG00000100399:ENSG00000183117:ENSG00000157680:ENSG00000149295:ENSG00000120658:ENSG00000134824:ENSG00000183454:ENSG00000198822:ENSG00000168959:ENSG00000164588:ENSG00000158445:ENSG00000185760:ENSG00000174943:ENSG00000066248:ENSG00000151322:ENSG00000182667:ENSG00000186472:ENSG00000184486:ENSG00000156475:ENSG00000167371:ENSG00000059915:ENSG00000078328:ENSG00000167771:ENSG00000079841:ENSG00000198208:ENSG00000139970:ENSG00000063015:ENSG00000174938:ENSG00000140600:ENSG00000237515:ENSG00000065609:ENSG00000156395:ENSG00000138111:ENSG00000168016:ENSG00000156687:ENSG00000170396</t>
  </si>
  <si>
    <t>ENSG00000185046:ENSG00000138175:ENSG00000174939:ENSG00000181790:ENSG00000127152:ENSG00000100346:ENSG00000100399:ENSG00000183117:ENSG00000157680:ENSG00000149295:ENSG00000120658:ENSG00000134824:ENSG00000183454:ENSG00000198822:ENSG00000168959:ENSG00000158445:ENSG00000185760:ENSG00000174943:ENSG00000066248:ENSG00000151322:ENSG00000182667:ENSG00000186472:ENSG00000184486:ENSG00000156475:ENSG00000167371:ENSG00000059915:ENSG00000078328:ENSG00000167771:ENSG00000079841:ENSG00000139970:ENSG00000063015:ENSG00000174938:ENSG00000140600:ENSG00000237515:ENSG00000065609:ENSG00000156395:ENSG00000138111:ENSG00000243710:ENSG00000170396</t>
  </si>
  <si>
    <t>ENSG00000185046:ENSG00000138175:ENSG00000174939:ENSG00000156735:ENSG00000181790:ENSG00000100346:ENSG00000165995:ENSG00000100399:ENSG00000183117:ENSG00000085788:ENSG00000157680:ENSG00000120658:ENSG00000134824:ENSG00000171262:ENSG00000163873:ENSG00000183454:ENSG00000198822:ENSG00000168959:ENSG00000164588:ENSG00000158445:ENSG00000185760:ENSG00000174943:ENSG00000172260:ENSG00000066248:ENSG00000151322:ENSG00000182667:ENSG00000186472:ENSG00000184486:ENSG00000156475:ENSG00000167371:ENSG00000059915:ENSG00000078328:ENSG00000167771:ENSG00000182732:ENSG00000079841:ENSG00000198208:ENSG00000139970:ENSG00000119042:ENSG00000063015:ENSG00000174938:ENSG00000140600:ENSG00000237515:ENSG00000014824:ENSG00000065609:ENSG00000156395:ENSG00000135250:ENSG00000145934:ENSG00000138111:ENSG00000156687:ENSG00000170396</t>
  </si>
  <si>
    <t>ENSG00000185046:ENSG00000174939:ENSG00000181790:ENSG00000127152:ENSG00000100346:ENSG00000100399:ENSG00000183117:ENSG00000157680:ENSG00000149295:ENSG00000134824:ENSG00000183454:ENSG00000198822:ENSG00000158445:ENSG00000185760:ENSG00000066248:ENSG00000151322:ENSG00000182667:ENSG00000184486:ENSG00000156475:ENSG00000167371:ENSG00000059915:ENSG00000078328:ENSG00000167771:ENSG00000079841:ENSG00000139970:ENSG00000063015:ENSG00000174938:ENSG00000140600:ENSG00000237515:ENSG00000065609:ENSG00000156395:ENSG00000170396</t>
  </si>
  <si>
    <t>ENSG00000006530:ENSG00000185046:ENSG00000143401:ENSG00000138175:ENSG00000174939:ENSG00000156735:ENSG00000181790:ENSG00000168005:ENSG00000100346:ENSG00000165995:ENSG00000148842:ENSG00000144619:ENSG00000183117:ENSG00000085788:ENSG00000157680:ENSG00000109911:ENSG00000144199:ENSG00000120709:ENSG00000171262:ENSG00000163873:ENSG00000183454:ENSG00000198822:ENSG00000164588:ENSG00000148950:ENSG00000149503:ENSG00000158445:ENSG00000174943:ENSG00000100395:ENSG00000165046:ENSG00000103495:ENSG00000110583:ENSG00000172260:ENSG00000151322:ENSG00000254206:ENSG00000153234:ENSG00000182667:ENSG00000186472:ENSG00000197121:ENSG00000023902:ENSG00000184486:ENSG00000088808:ENSG00000156475:ENSG00000167371:ENSG00000059915:ENSG00000078328:ENSG00000167771:ENSG00000079841:ENSG00000198208:ENSG00000174891:ENSG00000139970:ENSG00000063015:ENSG00000174938:ENSG00000140600:ENSG00000065609:ENSG00000156395:ENSG00000135250:ENSG00000179152:ENSG00000196628:ENSG00000008196:ENSG00000221995:ENSG00000138111:ENSG00000100354:ENSG00000168016:ENSG00000156687:ENSG00000136631:ENSG00000147548:ENSG00000186448:ENSG00000196653:ENSG00000168916:ENSG00000170396</t>
  </si>
  <si>
    <t>ENSG00000185046:ENSG00000174939:ENSG00000181790:ENSG00000100346:ENSG00000100399:ENSG00000183117:ENSG00000120658:ENSG00000134824:ENSG00000183454:ENSG00000198822:ENSG00000168959:ENSG00000164588:ENSG00000185760:ENSG00000174943:ENSG00000066248:ENSG00000151322:ENSG00000182667:ENSG00000186472:ENSG00000115896:ENSG00000184486:ENSG00000156475:ENSG00000167371:ENSG00000059915:ENSG00000078328:ENSG00000079841:ENSG00000198208:ENSG00000139970:ENSG00000063015:ENSG00000174938:ENSG00000140600:ENSG00000237515:ENSG00000065609:ENSG00000156395:ENSG00000170396</t>
  </si>
  <si>
    <t>ENSG00000006530:ENSG00000185046:ENSG00000143401:ENSG00000138175:ENSG00000174939:ENSG00000156735:ENSG00000181790:ENSG00000168005:ENSG00000100346:ENSG00000165995:ENSG00000148842:ENSG00000144619:ENSG00000183117:ENSG00000085788:ENSG00000157680:ENSG00000109911:ENSG00000144199:ENSG00000120709:ENSG00000171262:ENSG00000163873:ENSG00000183454:ENSG00000198822:ENSG00000164588:ENSG00000148950:ENSG00000149503:ENSG00000158445:ENSG00000174943:ENSG00000100395:ENSG00000165046:ENSG00000103495:ENSG00000196535:ENSG00000110583:ENSG00000172260:ENSG00000151322:ENSG00000254206:ENSG00000153234:ENSG00000182667:ENSG00000186472:ENSG00000197121:ENSG00000023902:ENSG00000184486:ENSG00000088808:ENSG00000156475:ENSG00000167371:ENSG00000059915:ENSG00000078328:ENSG00000167771:ENSG00000079841:ENSG00000198208:ENSG00000174891:ENSG00000139970:ENSG00000063015:ENSG00000174938:ENSG00000140600:ENSG00000014824:ENSG00000065609:ENSG00000156395:ENSG00000135250:ENSG00000179152:ENSG00000196628:ENSG00000008196:ENSG00000221995:ENSG00000138111:ENSG00000100354:ENSG00000168016:ENSG00000136631:ENSG00000147548:ENSG00000186448:ENSG00000196653:ENSG00000168916:ENSG00000170396</t>
  </si>
  <si>
    <t>ENSG00000185046:ENSG00000174939:ENSG00000181790:ENSG00000100346:ENSG00000100399:ENSG00000183117:ENSG00000134824:ENSG00000183454:ENSG00000198822:ENSG00000164588:ENSG00000174943:ENSG00000066248:ENSG00000151322:ENSG00000182667:ENSG00000184486:ENSG00000156475:ENSG00000167371:ENSG00000059915:ENSG00000078328:ENSG00000079841:ENSG00000139970:ENSG00000063015:ENSG00000174938:ENSG00000140600:ENSG00000237515:ENSG00000065609:ENSG00000156395:ENSG00000008197:ENSG00000156687:ENSG00000170396</t>
  </si>
  <si>
    <t>ENSG00000185046:ENSG00000138175:ENSG00000174939:ENSG00000156735:ENSG00000181790:ENSG00000100346:ENSG00000100399:ENSG00000183117:ENSG00000149295:ENSG00000120658:ENSG00000134824:ENSG00000163873:ENSG00000198822:ENSG00000168959:ENSG00000164588:ENSG00000066248:ENSG00000151322:ENSG00000182667:ENSG00000186472:ENSG00000197121:ENSG00000115896:ENSG00000184486:ENSG00000156475:ENSG00000167371:ENSG00000059915:ENSG00000078328:ENSG00000079841:ENSG00000198208:ENSG00000139970:ENSG00000063015:ENSG00000174938:ENSG00000140600:ENSG00000237515:ENSG00000065609:ENSG00000156395:ENSG00000135250:ENSG00000156687:ENSG00000170396</t>
  </si>
  <si>
    <t>ENSG00000185046:ENSG00000174939:ENSG00000181790:ENSG00000100399:ENSG00000183117:ENSG00000149295:ENSG00000120658:ENSG00000134824:ENSG00000150337:ENSG00000163873:ENSG00000198822:ENSG00000151322:ENSG00000182667:ENSG00000115896:ENSG00000184486:ENSG00000156475:ENSG00000059915:ENSG00000182732:ENSG00000139970:ENSG00000063015:ENSG00000174938:ENSG00000140600:ENSG00000237515:ENSG00000065609</t>
  </si>
  <si>
    <t>ENSG00000178096:ENSG00000168005:ENSG00000151067:ENSG00000165995:ENSG00000100399:ENSG00000120658:ENSG00000020181:ENSG00000163873:ENSG00000158445:ENSG00000014914:ENSG00000172260:ENSG00000077150:ENSG00000185630:ENSG00000156374:ENSG00000023902:ENSG00000167371:ENSG00000059915:ENSG00000141564:ENSG00000237515:ENSG00000196141:ENSG00000168016</t>
  </si>
  <si>
    <t>ENSG00000185046:ENSG00000174939:ENSG00000100399:ENSG00000183117:ENSG00000085788:ENSG00000120658:ENSG00000134824:ENSG00000144199:ENSG00000150337:ENSG00000198822:ENSG00000151322:ENSG00000182667:ENSG00000163113:ENSG00000073417:ENSG00000115896:ENSG00000184486:ENSG00000156475:ENSG00000198208:ENSG00000139970:ENSG00000174938:ENSG00000140600:ENSG00000065609:ENSG00000135250:ENSG00000179152:ENSG00000221995:ENSG00000168916</t>
  </si>
  <si>
    <t>ENSG00000065413:ENSG00000178096:ENSG00000151067:ENSG00000165995:ENSG00000120658:ENSG00000020181:ENSG00000163873:ENSG00000158445:ENSG00000172260:ENSG00000185630:ENSG00000115896:ENSG00000023902:ENSG00000059915:ENSG00000079841:ENSG00000141564</t>
  </si>
  <si>
    <t>ENSG00000160746:ENSG00000143401:ENSG00000151067:ENSG00000148842:ENSG00000144619:ENSG00000020181:ENSG00000162267:ENSG00000155729:ENSG00000175324:ENSG00000014914:ENSG00000172260:ENSG00000086991:ENSG00000153234:ENSG00000185630:ENSG00000156374:ENSG00000115896:ENSG00000023902:ENSG00000156475:ENSG00000167371:ENSG00000049449:ENSG00000182732:ENSG00000141564:ENSG00000174891:ENSG00000139970:ENSG00000134532:ENSG00000196141:ENSG00000136631</t>
  </si>
  <si>
    <t>ENSG00000151067:ENSG00000165995:ENSG00000120658:ENSG00000163873:ENSG00000158445:ENSG00000014914:ENSG00000172260:ENSG00000185630:ENSG00000115896:ENSG00000023902:ENSG00000167371:ENSG00000059915:ENSG00000141564</t>
  </si>
  <si>
    <t>ENSG00000138175:ENSG00000174939:ENSG00000181790:ENSG00000168005:ENSG00000165995:ENSG00000148842:ENSG00000170959:ENSG00000149295:ENSG00000117395:ENSG00000134824:ENSG00000163873:ENSG00000148950:ENSG00000174943:ENSG00000100395:ENSG00000114988:ENSG00000110583:ENSG00000153234:ENSG00000186472:ENSG00000197121:ENSG00000167272:ENSG00000147535:ENSG00000156475:ENSG00000167371:ENSG00000059915:ENSG00000171174:ENSG00000049449:ENSG00000167771:ENSG00000198208:ENSG00000139970:ENSG00000063015:ENSG00000174938:ENSG00000156398:ENSG00000014824:ENSG00000065609:ENSG00000156395:ENSG00000156687:ENSG00000243710:ENSG00000147905:ENSG00000196653</t>
  </si>
  <si>
    <t>ENSG00000065413:ENSG00000151067:ENSG00000148842:ENSG00000144619:ENSG00000134824:ENSG00000150337:ENSG00000162267:ENSG00000175324:ENSG00000014914:ENSG00000086991:ENSG00000153234:ENSG00000115896:ENSG00000023902:ENSG00000147535:ENSG00000167371:ENSG00000147485:ENSG00000049449:ENSG00000137801:ENSG00000168016</t>
  </si>
  <si>
    <t>ENSG00000020181:ENSG00000155729:ENSG00000120733:ENSG00000185630:ENSG00000167371:ENSG00000142949:ENSG00000196653</t>
  </si>
  <si>
    <t>ENSG00000151067:ENSG00000133315:ENSG00000115896:ENSG00000147485:ENSG00000145934</t>
  </si>
  <si>
    <t>ENSG00000020181:ENSG00000185630:ENSG00000167371:ENSG00000137801</t>
  </si>
  <si>
    <t>ENSG00000020181:ENSG00000185630</t>
  </si>
  <si>
    <t>ENSG00000170776:ENSG00000138175:ENSG00000100399:ENSG00000144619:ENSG00000085788:ENSG00000134824:ENSG00000144199:ENSG00000133477:ENSG00000020181:ENSG00000163873:ENSG00000164588:ENSG00000162267:ENSG00000114988:ENSG00000172260:ENSG00000077150:ENSG00000066248:ENSG00000086991:ENSG00000153234:ENSG00000182667:ENSG00000163113:ENSG00000073417:ENSG00000184486:ENSG00000156475:ENSG00000167371:ENSG00000142949:ENSG00000049449:ENSG00000182732:ENSG00000156398:ENSG00000014824:ENSG00000156395:ENSG00000134532:ENSG00000196141:ENSG00000107882:ENSG00000145934:ENSG00000137801:ENSG00000221995:ENSG00000100354:ENSG00000259511:ENSG00000147548:ENSG00000126215:ENSG00000166716:ENSG00000168916</t>
  </si>
  <si>
    <t>ENSG00000170776:ENSG00000138175:ENSG00000168005:ENSG00000151067:ENSG00000165995:ENSG00000120658:ENSG00000134824:ENSG00000144199:ENSG00000171262:ENSG00000184206:ENSG00000020181:ENSG00000158445:ENSG00000100395:ENSG00000114988:ENSG00000103495:ENSG00000014914:ENSG00000077150:ENSG00000086991:ENSG00000185630:ENSG00000156374:ENSG00000115896:ENSG00000023902:ENSG00000167371:ENSG00000059915:ENSG00000142949:ENSG00000049449:ENSG00000167771:ENSG00000141564:ENSG00000156398:ENSG00000157837:ENSG00000107882:ENSG00000196628:ENSG00000221995:ENSG00000168016:ENSG00000171045:ENSG00000028116:ENSG00000126215:ENSG00000147905:ENSG00000186448:ENSG00000196653:ENSG00000166716:ENSG00000176371</t>
  </si>
  <si>
    <t>ENSG00000065413:ENSG00000160746:ENSG00000143401:ENSG00000151067:ENSG00000148842:ENSG00000144619:ENSG00000134824:ENSG00000150337:ENSG00000175324:ENSG00000014914:ENSG00000086991:ENSG00000153234:ENSG00000115896:ENSG00000023902:ENSG00000147535:ENSG00000167371:ENSG00000049449:ENSG00000167771:ENSG00000139970:ENSG00000134532:ENSG00000168016</t>
  </si>
  <si>
    <t>ENSG00000151067:ENSG00000182667:ENSG00000147485:ENSG00000182732:ENSG00000145934</t>
  </si>
  <si>
    <t>ENSG00000181790:ENSG00000127152:ENSG00000169594:ENSG00000119915:ENSG00000133477:ENSG00000184270:ENSG00000184678:ENSG00000079616:ENSG00000072518:ENSG00000196535:ENSG00000066248:ENSG00000070882:ENSG00000197121:ENSG00000142949:ENSG00000157837:ENSG00000107882:ENSG00000145934:ENSG00000008196:ENSG00000138111:ENSG00000171045</t>
  </si>
  <si>
    <t>ENSG00000100346:ENSG00000148842:ENSG00000134824:ENSG00000247626:ENSG00000014914:ENSG00000066248:ENSG00000073417:ENSG00000167272:ENSG00000171174:ENSG00000119042:ENSG00000174938:ENSG00000168916</t>
  </si>
  <si>
    <t>ENSG00000160746:ENSG00000127152:ENSG00000169594:ENSG00000119915:ENSG00000133477:ENSG00000184678:ENSG00000079616:ENSG00000002822:ENSG00000072518:ENSG00000196535:ENSG00000066248:ENSG00000070882:ENSG00000197121:ENSG00000088808:ENSG00000142949:ENSG00000157837:ENSG00000107882:ENSG00000008196:ENSG00000138111:ENSG00000171045</t>
  </si>
  <si>
    <t>ENSG00000168005:ENSG00000134824:ENSG00000133477:ENSG00000020181:ENSG00000184678:ENSG00000100395:ENSG00000114988:ENSG00000185630:ENSG00000147535:ENSG00000088808:ENSG00000167371:ENSG00000142949:ENSG00000049449:ENSG00000156398:ENSG00000168016:ENSG00000156687:ENSG00000126215:ENSG00000196653:ENSG00000176371</t>
  </si>
  <si>
    <t>ENSG00000239900:ENSG00000160746:ENSG00000174939:ENSG00000156735:ENSG00000169594:ENSG00000158402:ENSG00000117395:ENSG00000119915:ENSG00000171262:ENSG00000020181:ENSG00000149503:ENSG00000155729:ENSG00000175324:ENSG00000247626:ENSG00000172260:ENSG00000070882:ENSG00000156374:ENSG00000049449:ENSG00000167771:ENSG00000174891:ENSG00000119042:ENSG00000174938:ENSG00000163535:ENSG00000237515:ENSG00000014824:ENSG00000120451:ENSG00000196141:ENSG00000135250:ENSG00000145934:ENSG00000137801:ENSG00000028116:ENSG00000147905:ENSG00000186448:ENSG00000168916:ENSG00000170396</t>
  </si>
  <si>
    <t>ENSG00000169594:ENSG00000152430:ENSG00000168005:ENSG00000144395:ENSG00000158402:ENSG00000144619:ENSG00000183117:ENSG00000187323:ENSG00000170959:ENSG00000117395:ENSG00000120658:ENSG00000144199:ENSG00000120709:ENSG00000180219:ENSG00000133477:ENSG00000184206:ENSG00000183454:ENSG00000168959:ENSG00000148950:ENSG00000149503:ENSG00000162267:ENSG00000114982:ENSG00000174943:ENSG00000079616:ENSG00000100395:ENSG00000165046:ENSG00000002822:ENSG00000103495:ENSG00000014914:ENSG00000110583:ENSG00000254206:ENSG00000163113:ENSG00000156374:ENSG00000023902:ENSG00000118557:ENSG00000088808:ENSG00000156475:ENSG00000147485:ENSG00000171174:ENSG00000167771:ENSG00000182732:ENSG00000198208:ENSG00000174938:ENSG00000163535:ENSG00000140600:ENSG00000065609:ENSG00000120451:ENSG00000134532:ENSG00000157837:ENSG00000135250:ENSG00000107882:ENSG00000100354:ENSG00000171045:ENSG00000259511:ENSG00000243710:ENSG00000126215:ENSG00000147905:ENSG00000181896:ENSG00000196653:ENSG00000176371</t>
  </si>
  <si>
    <t>ENSG00000239900:ENSG00000006530:ENSG00000170776:ENSG00000065413:ENSG00000143401:ENSG00000156735:ENSG00000168005:ENSG00000144395:ENSG00000158402:ENSG00000117395:ENSG00000109911:ENSG00000134824:ENSG00000171262:ENSG00000089639:ENSG00000149503:ENSG00000185760:ENSG00000155729:ENSG00000079616:ENSG00000002822:ENSG00000247626:ENSG00000103495:ENSG00000110583:ENSG00000077150:ENSG00000070882:ENSG00000156374:ENSG00000023902:ENSG00000167272:ENSG00000147471:ENSG00000174891:ENSG00000156398:ENSG00000163535:ENSG00000028116:ENSG00000243710:ENSG00000147548:ENSG00000126215:ENSG00000147905:ENSG00000181896</t>
  </si>
  <si>
    <t>ENSG00000138175:ENSG00000168005:ENSG00000165995:ENSG00000085788:ENSG00000120658:ENSG00000144199:ENSG00000184206:ENSG00000020181:ENSG00000120733:ENSG00000114988:ENSG00000133315:ENSG00000014914:ENSG00000153234:ENSG00000185630:ENSG00000197121:ENSG00000147535:ENSG00000167371:ENSG00000171174:ENSG00000049449:ENSG00000156398:ENSG00000156395:ENSG00000157837:ENSG00000196628:ENSG00000168016:ENSG00000171045:ENSG00000259511:ENSG00000147548:ENSG00000126215:ENSG00000147905:ENSG00000186448:ENSG00000196653:ENSG00000166716:ENSG00000176371</t>
  </si>
  <si>
    <t>ENSG00000169594:ENSG00000119915:ENSG00000020181:ENSG00000172260:ENSG00000153234:ENSG00000171174:ENSG00000049449:ENSG00000182732:ENSG00000163535:ENSG00000196628:ENSG00000137801</t>
  </si>
  <si>
    <t>ENSG00000239900:ENSG00000185760:ENSG00000133315:ENSG00000196535:ENSG00000078328</t>
  </si>
  <si>
    <t>ENSG00000086991:ENSG00000070882:ENSG00000171174:ENSG00000156398:ENSG00000156222:ENSG00000008196</t>
  </si>
  <si>
    <t>ENSG00000127152:ENSG00000169594:ENSG00000184206:ENSG00000020181:ENSG00000149503:ENSG00000072518:ENSG00000014914:ENSG00000070882:ENSG00000185630:ENSG00000167371:ENSG00000142949:ENSG00000196141:ENSG00000157837:ENSG00000107882:ENSG00000168016</t>
  </si>
  <si>
    <t>ENSG00000151067:ENSG00000120658:ENSG00000014914:ENSG00000073417:ENSG00000059915:ENSG00000142949:ENSG00000119042</t>
  </si>
  <si>
    <t>ENSG00000065413:ENSG00000127152:ENSG00000100346:ENSG00000089639:ENSG00000014914:ENSG00000110583:ENSG00000066248:ENSG00000070882:ENSG00000171174:ENSG00000119042:ENSG00000156222:ENSG00000168016:ENSG00000181896</t>
  </si>
  <si>
    <t>ENSG00000149295:ENSG00000133477:ENSG00000147535:ENSG00000142949:ENSG00000174938:ENSG00000156398:ENSG00000008196</t>
  </si>
  <si>
    <t>ENSG00000065413:ENSG00000120709:ENSG00000150337:ENSG00000089639:ENSG00000184270:ENSG00000072518:ENSG00000077150:ENSG00000181896</t>
  </si>
  <si>
    <t>ENSG00000174939:ENSG00000147535:ENSG00000174938</t>
  </si>
  <si>
    <t>ENSG00000020181:ENSG00000142949:ENSG00000049449:ENSG00000196628:ENSG00000008196:ENSG00000137801:ENSG00000181896:ENSG00000176371</t>
  </si>
  <si>
    <t>ENSG00000006530:ENSG00000065413:ENSG00000127152:ENSG00000150337:ENSG00000089639:ENSG00000162267:ENSG00000079616:ENSG00000002822:ENSG00000072518:ENSG00000247626:ENSG00000110583:ENSG00000077150:ENSG00000254206:ENSG00000070882:ENSG00000023902:ENSG00000167272:ENSG00000147535:ENSG00000088808:ENSG00000139970:ENSG00000138111:ENSG00000126215:ENSG00000181896</t>
  </si>
  <si>
    <t>ENSG00000162267:ENSG00000066248:ENSG00000171174:ENSG00000156398:ENSG00000156222</t>
  </si>
  <si>
    <t>ENSG00000147535</t>
  </si>
  <si>
    <t>ENSG00000085788:ENSG00000020181:ENSG00000172260:ENSG00000086991:ENSG00000073417:ENSG00000049449:ENSG00000182732:ENSG00000134532:ENSG00000196628</t>
  </si>
  <si>
    <t>ENSG00000127152:ENSG00000169594:ENSG00000133477:ENSG00000149503:ENSG00000072518:ENSG00000247626:ENSG00000070882:ENSG00000142949:ENSG00000157837:ENSG00000008196</t>
  </si>
  <si>
    <t>ENSG00000006530:ENSG00000170776:ENSG00000160746:ENSG00000100346:ENSG00000144619:ENSG00000157680:ENSG00000133477:ENSG00000089639:ENSG00000149503:ENSG00000079616:ENSG00000114988:ENSG00000133315:ENSG00000110583:ENSG00000254206:ENSG00000070882:ENSG00000167272:ENSG00000147535:ENSG00000088808:ENSG00000182732:ENSG00000156398:ENSG00000138111:ENSG00000171045:ENSG00000126215:ENSG00000186448:ENSG00000196653:ENSG00000168916</t>
  </si>
  <si>
    <t>ENSG00000170776:ENSG00000065413:ENSG00000168005:ENSG00000150337:ENSG00000089639:ENSG00000077150:ENSG00000182667:ENSG00000070882:ENSG00000073417:ENSG00000197121:ENSG00000049449:ENSG00000196628:ENSG00000137801:ENSG00000138111:ENSG00000243710:ENSG00000126215:ENSG00000168916</t>
  </si>
  <si>
    <t>Table S5.3. Tissue enrichment analysis for disorder-specific risk loci using MAGMA (GTEx v7)</t>
  </si>
  <si>
    <t>ENSG00000166106:ENSG00000134917:ENSG00000151320:ENSG00000148842:ENSG00000141034:ENSG00000080854:ENSG00000184903:ENSG00000115540:ENSG00000154146:ENSG00000076685:ENSG00000184588:ENSG00000183955:ENSG00000118007:ENSG00000198846:ENSG00000198315</t>
  </si>
  <si>
    <t>ENSG00000080644:ENSG00000117971:ENSG00000148842:ENSG00000148795:ENSG00000120915:ENSG00000140009:ENSG00000247626:ENSG00000110492:ENSG00000115540:ENSG00000090975</t>
  </si>
  <si>
    <t>ENSG00000150967:ENSG00000151320:ENSG00000180720:ENSG00000120903:ENSG00000149091:ENSG00000130787:ENSG00000148798:ENSG00000165379:ENSG00000154146:ENSG00000205309:ENSG00000184588:ENSG00000090975:ENSG00000101445:ENSG00000120899:ENSG00000198846</t>
  </si>
  <si>
    <t>ENSG00000150967:ENSG00000151320:ENSG00000120903:ENSG00000080644:ENSG00000148842:ENSG00000111364:ENSG00000149091:ENSG00000213077:ENSG00000171931:ENSG00000080854:ENSG00000148798:ENSG00000051825:ENSG00000205309:ENSG00000111325:ENSG00000197121:ENSG00000090975:ENSG00000101445:ENSG00000120899:ENSG00000108557:ENSG00000196628:ENSG00000249459:ENSG00000196812:ENSG00000235109</t>
  </si>
  <si>
    <t>ENSG00000134917:ENSG00000065413:ENSG00000141034:ENSG00000080854:ENSG00000183955:ENSG00000198846:ENSG00000235109</t>
  </si>
  <si>
    <t>ENSG00000148795:ENSG00000111364:ENSG00000120915:ENSG00000140009:ENSG00000213077:ENSG00000184903:ENSG00000110492:ENSG00000111325:ENSG00000197121:ENSG00000090975:ENSG00000108557:ENSG00000118007:ENSG00000054654:ENSG00000196628:ENSG00000164180:ENSG00000198846:ENSG00000198315:ENSG00000249459:ENSG00000187987:ENSG00000235109</t>
  </si>
  <si>
    <t>ENSG00000134917:ENSG00000120903:ENSG00000120915:ENSG00000140009:ENSG00000165379:ENSG00000110492:ENSG00000111325:ENSG00000102837:ENSG00000120899:ENSG00000108557:ENSG00000183955:ENSG00000196812</t>
  </si>
  <si>
    <t>ENSG00000151320:ENSG00000180720:ENSG00000120903:ENSG00000149091:ENSG00000148798:ENSG00000165379:ENSG00000154146:ENSG00000205309:ENSG00000101445:ENSG00000120899:ENSG00000198846</t>
  </si>
  <si>
    <t>ENSG00000110497:ENSG00000124143:ENSG00000185344:ENSG00000180720:ENSG00000120915:ENSG00000130787:ENSG00000197121:ENSG00000120899:ENSG00000183955:ENSG00000054654:ENSG00000100207:ENSG00000104228</t>
  </si>
  <si>
    <t>ENSG00000166106:ENSG00000134917:ENSG00000151320:ENSG00000065413:ENSG00000148842:ENSG00000080854:ENSG00000184903:ENSG00000154146:ENSG00000183955</t>
  </si>
  <si>
    <t>ENSG00000134917:ENSG00000080644:ENSG00000117971:ENSG00000080854:ENSG00000198846:ENSG00000108448:ENSG00000235109</t>
  </si>
  <si>
    <t>ENSG00000150967:ENSG00000151320:ENSG00000185344:ENSG00000120903:ENSG00000080644:ENSG00000148842:ENSG00000111364:ENSG00000149091:ENSG00000171931:ENSG00000080854:ENSG00000148798:ENSG00000051825:ENSG00000205309:ENSG00000197121:ENSG00000090975:ENSG00000101445:ENSG00000120899:ENSG00000108557:ENSG00000196628:ENSG00000249459:ENSG00000196812:ENSG00000235109</t>
  </si>
  <si>
    <t>ENSG00000065413:ENSG00000180720:ENSG00000080644:ENSG00000120915:ENSG00000110492:ENSG00000102837:ENSG00000101445:ENSG00000120899:ENSG00000198846:ENSG00000196812</t>
  </si>
  <si>
    <t>ENSG00000150967:ENSG00000151320:ENSG00000180720:ENSG00000120903:ENSG00000149091:ENSG00000148798:ENSG00000165379:ENSG00000154146:ENSG00000205309:ENSG00000184588:ENSG00000101445:ENSG00000120899:ENSG00000198846</t>
  </si>
  <si>
    <t>ENSG00000065413:ENSG00000180720:ENSG00000111364:ENSG00000149091:ENSG00000247626:ENSG00000235568:ENSG00000154146:ENSG00000111325:ENSG00000102837:ENSG00000184588:ENSG00000101445:ENSG00000120899:ENSG00000182199:ENSG00000187626:ENSG00000196812</t>
  </si>
  <si>
    <t>ENSG00000080644:ENSG00000120915:ENSG00000110492:ENSG00000102837:ENSG00000110013:ENSG00000198846</t>
  </si>
  <si>
    <t>ENSG00000166106:ENSG00000110013:ENSG00000138821</t>
  </si>
  <si>
    <t>ENSG00000110492</t>
  </si>
  <si>
    <t>ENSG00000134917:ENSG00000080854:ENSG00000090975:ENSG00000198846:ENSG00000235109</t>
  </si>
  <si>
    <t>ENSG00000151320:ENSG00000149091:ENSG00000148798:ENSG00000165379:ENSG00000154146:ENSG00000184588:ENSG00000101445:ENSG00000120899</t>
  </si>
  <si>
    <t>ENSG00000166106:ENSG00000148795:ENSG00000130787:ENSG00000184903:ENSG00000076685:ENSG00000111325:ENSG00000108557:ENSG00000183955:ENSG00000110013:ENSG00000054654:ENSG00000100207:ENSG00000164180:ENSG00000108448:ENSG00000198315:ENSG00000196812:ENSG00000187987:ENSG00000235109</t>
  </si>
  <si>
    <t>ENSG00000151320:ENSG00000149091:ENSG00000141034:ENSG00000108448</t>
  </si>
  <si>
    <t>ENSG00000124143:ENSG00000120915:ENSG00000165379:ENSG00000110492:ENSG00000102837:ENSG00000183955:ENSG00000100207:ENSG00000164180:ENSG00000108448</t>
  </si>
  <si>
    <t>ENSG00000151320:ENSG00000149091:ENSG00000148798:ENSG00000165379:ENSG00000154146:ENSG00000184588:ENSG00000101445</t>
  </si>
  <si>
    <t>ENSG00000151320:ENSG00000180720:ENSG00000148798:ENSG00000165379:ENSG00000154146:ENSG00000205309:ENSG00000184588:ENSG00000101445:ENSG00000120899</t>
  </si>
  <si>
    <t>ENSG00000134917:ENSG00000151320:ENSG00000065413:ENSG00000148842:ENSG00000080854:ENSG00000184903:ENSG00000154146:ENSG00000076685:ENSG00000183955</t>
  </si>
  <si>
    <t>ENSG00000124143:ENSG00000120915:ENSG00000130787:ENSG00000197121:ENSG00000120899:ENSG00000183955:ENSG00000054654:ENSG00000100207:ENSG00000104228</t>
  </si>
  <si>
    <t>ENSG00000110497:ENSG00000111364:ENSG00000213077:ENSG00000080854:ENSG00000184903:ENSG00000110492:ENSG00000090975:ENSG00000108557:ENSG00000183955:ENSG00000118007:ENSG00000196628:ENSG00000164180:ENSG00000187626:ENSG00000198315:ENSG00000249459:ENSG00000187987:ENSG00000235109</t>
  </si>
  <si>
    <t>ENSG00000151320:ENSG00000148798:ENSG00000184588:ENSG00000101445:ENSG00000110013:ENSG00000108448:ENSG00000235109:ENSG00000130449</t>
  </si>
  <si>
    <t>ENSG00000124143:ENSG00000120915:ENSG00000247626:ENSG00000076685:ENSG00000183955:ENSG00000182199:ENSG00000100207:ENSG00000108448</t>
  </si>
  <si>
    <t>ENSG00000151320:ENSG00000120903:ENSG00000148798:ENSG00000165379:ENSG00000154146:ENSG00000184588:ENSG00000197121:ENSG00000101445:ENSG00000198846</t>
  </si>
  <si>
    <t>ENSG00000124143:ENSG00000148795:ENSG00000120915:ENSG00000102837</t>
  </si>
  <si>
    <t>ENSG00000166106:ENSG00000124143:ENSG00000110492:ENSG00000102837:ENSG00000184588:ENSG00000196628</t>
  </si>
  <si>
    <t>ENSG00000165379:ENSG00000198315</t>
  </si>
  <si>
    <t>ENSG00000166106:ENSG00000134917:ENSG00000065413:ENSG00000110492:ENSG00000235568:ENSG00000154146:ENSG00000184588:ENSG00000197121:ENSG00000090975:ENSG00000120899:ENSG00000138821:ENSG00000196628:ENSG00000130449</t>
  </si>
  <si>
    <t>ENSG00000080644:ENSG00000164180:ENSG00000198846</t>
  </si>
  <si>
    <t>ENSG00000102837:ENSG00000138821</t>
  </si>
  <si>
    <t>ENSG00000110492:ENSG00000076685:ENSG00000102837:ENSG00000138821:ENSG00000196812</t>
  </si>
  <si>
    <t>ENSG00000065413:ENSG00000185344:ENSG00000144395:ENSG00000111364:ENSG00000140009:ENSG00000247626:ENSG00000051825:ENSG00000101445:ENSG00000120899:ENSG00000182199:ENSG00000138821:ENSG00000100207:ENSG00000164180:ENSG00000198846:ENSG00000187626:ENSG00000196812</t>
  </si>
  <si>
    <t>ENSG00000150967:ENSG00000148842:ENSG00000149091:ENSG00000120915:ENSG00000130787:ENSG00000148798:ENSG00000110492:ENSG00000051825:ENSG00000205309:ENSG00000111325:ENSG00000197121:ENSG00000090975:ENSG00000108557</t>
  </si>
  <si>
    <t>ENSG00000151320</t>
  </si>
  <si>
    <t>ENSG00000065413:ENSG00000235568:ENSG00000154146:ENSG00000102837:ENSG00000120899</t>
  </si>
  <si>
    <t>ENSG00000111364:ENSG00000247626:ENSG00000115540:ENSG00000051825:ENSG00000189134:ENSG00000076685:ENSG00000182199:ENSG00000110013:ENSG00000138821:ENSG00000118007:ENSG00000198846:ENSG00000104228:ENSG00000187626:ENSG00000187987</t>
  </si>
  <si>
    <t>ENSG00000151320:ENSG00000148798:ENSG00000154146:ENSG00000184588:ENSG00000101445</t>
  </si>
  <si>
    <t>ENSG00000150967:ENSG00000110497:ENSG00000152430:ENSG00000144395:ENSG00000180720:ENSG00000117971:ENSG00000148795:ENSG00000140009:ENSG00000213077:ENSG00000171931:ENSG00000141034:ENSG00000051825:ENSG00000189134:ENSG00000076685:ENSG00000205309:ENSG00000111325:ENSG00000090975:ENSG00000054654:ENSG00000100207:ENSG00000198846:ENSG00000187626:ENSG00000187987:ENSG00000235109</t>
  </si>
  <si>
    <t>ENSG00000180720:ENSG00000148798:ENSG00000154146:ENSG00000101445</t>
  </si>
  <si>
    <t>ENSG00000180720:ENSG00000148798:ENSG00000154146:ENSG00000184588:ENSG00000101445</t>
  </si>
  <si>
    <t>ENSG00000120915:ENSG00000182199</t>
  </si>
  <si>
    <t>ENSG00000166106:ENSG00000138821:ENSG00000196628</t>
  </si>
  <si>
    <t>ENSG00000185344:ENSG00000111364:ENSG00000184903:ENSG00000165379:ENSG00000110492:ENSG00000118007:ENSG00000054654:ENSG00000164180:ENSG00000198846:ENSG00000198315:ENSG00000130449</t>
  </si>
  <si>
    <t>ENSG00000166106:ENSG00000118007:ENSG00000196628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</si>
</sst>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/>
    <xf numFmtId="0" fontId="19" fillId="0" borderId="0" xfId="0" applyFont="1"/>
    <xf numFmtId="11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workbookViewId="0">
      <selection activeCell="A6" sqref="A6"/>
    </sheetView>
  </sheetViews>
  <sheetFormatPr defaultColWidth="11" defaultRowHeight="15.95"/>
  <cols>
    <col min="1" max="1" width="30.625" customWidth="1"/>
    <col min="2" max="2" width="24.875" customWidth="1"/>
  </cols>
  <sheetData>
    <row r="1" spans="1:9" s="2" customFormat="1">
      <c r="A1" s="2" t="s">
        <v>0</v>
      </c>
    </row>
    <row r="3" spans="1:9">
      <c r="A3" t="s">
        <v>1</v>
      </c>
      <c r="B3" t="s">
        <v>2</v>
      </c>
      <c r="C3" t="s">
        <v>3</v>
      </c>
      <c r="D3">
        <v>560000</v>
      </c>
    </row>
    <row r="4" spans="1:9">
      <c r="A4" t="s">
        <v>1</v>
      </c>
      <c r="B4" t="s">
        <v>4</v>
      </c>
      <c r="C4" t="s">
        <v>3</v>
      </c>
      <c r="D4">
        <v>17149</v>
      </c>
    </row>
    <row r="5" spans="1:9">
      <c r="A5" t="s">
        <v>1</v>
      </c>
      <c r="B5" t="s">
        <v>5</v>
      </c>
      <c r="C5" t="s">
        <v>3</v>
      </c>
      <c r="D5" t="s">
        <v>6</v>
      </c>
    </row>
    <row r="6" spans="1:9">
      <c r="A6" t="s">
        <v>1</v>
      </c>
      <c r="B6" t="s">
        <v>7</v>
      </c>
      <c r="C6" t="s">
        <v>3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</row>
    <row r="8" spans="1:9" s="2" customFormat="1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19</v>
      </c>
    </row>
    <row r="9" spans="1:9">
      <c r="A9" t="s">
        <v>20</v>
      </c>
      <c r="B9">
        <v>17149</v>
      </c>
      <c r="C9">
        <v>-0.106</v>
      </c>
      <c r="D9">
        <v>-0.34599999999999997</v>
      </c>
      <c r="E9">
        <v>1.8599999999999998E-2</v>
      </c>
      <c r="F9">
        <v>1</v>
      </c>
    </row>
    <row r="10" spans="1:9">
      <c r="A10" t="s">
        <v>21</v>
      </c>
      <c r="B10">
        <v>17149</v>
      </c>
      <c r="C10">
        <v>-0.129</v>
      </c>
      <c r="D10">
        <v>-0.41099999999999998</v>
      </c>
      <c r="E10">
        <v>1.9400000000000001E-2</v>
      </c>
      <c r="F10">
        <v>1</v>
      </c>
    </row>
    <row r="11" spans="1:9">
      <c r="A11" t="s">
        <v>22</v>
      </c>
      <c r="B11">
        <v>17149</v>
      </c>
      <c r="C11">
        <v>-3.9600000000000003E-2</v>
      </c>
      <c r="D11">
        <v>-0.121</v>
      </c>
      <c r="E11">
        <v>1.66E-2</v>
      </c>
      <c r="F11">
        <v>0.99151999999999996</v>
      </c>
    </row>
    <row r="12" spans="1:9">
      <c r="A12" t="s">
        <v>23</v>
      </c>
      <c r="B12">
        <v>17149</v>
      </c>
      <c r="C12">
        <v>-7.2599999999999998E-2</v>
      </c>
      <c r="D12">
        <v>-0.23899999999999999</v>
      </c>
      <c r="E12">
        <v>1.78E-2</v>
      </c>
      <c r="F12">
        <v>0.99997999999999998</v>
      </c>
    </row>
    <row r="13" spans="1:9">
      <c r="A13" t="s">
        <v>24</v>
      </c>
      <c r="B13">
        <v>17149</v>
      </c>
      <c r="C13">
        <v>-0.1</v>
      </c>
      <c r="D13">
        <v>-0.32700000000000001</v>
      </c>
      <c r="E13">
        <v>2.1000000000000001E-2</v>
      </c>
      <c r="F13">
        <v>1</v>
      </c>
    </row>
    <row r="14" spans="1:9">
      <c r="A14" t="s">
        <v>25</v>
      </c>
      <c r="B14">
        <v>17149</v>
      </c>
      <c r="C14">
        <v>-5.04E-2</v>
      </c>
      <c r="D14">
        <v>-0.16500000000000001</v>
      </c>
      <c r="E14">
        <v>1.7600000000000001E-2</v>
      </c>
      <c r="F14">
        <v>0.99797000000000002</v>
      </c>
    </row>
    <row r="15" spans="1:9">
      <c r="A15" t="s">
        <v>26</v>
      </c>
      <c r="B15">
        <v>17149</v>
      </c>
      <c r="C15">
        <v>-9.1600000000000001E-2</v>
      </c>
      <c r="D15">
        <v>-0.30199999999999999</v>
      </c>
      <c r="E15">
        <v>2.0400000000000001E-2</v>
      </c>
      <c r="F15">
        <v>1</v>
      </c>
    </row>
    <row r="16" spans="1:9">
      <c r="A16" t="s">
        <v>27</v>
      </c>
      <c r="B16">
        <v>17149</v>
      </c>
      <c r="C16">
        <v>0.10299999999999999</v>
      </c>
      <c r="D16">
        <v>0.28199999999999997</v>
      </c>
      <c r="E16">
        <v>1.26E-2</v>
      </c>
      <c r="F16" s="1">
        <v>1.4758E-16</v>
      </c>
    </row>
    <row r="17" spans="1:6">
      <c r="A17" t="s">
        <v>28</v>
      </c>
      <c r="B17">
        <v>17149</v>
      </c>
      <c r="C17">
        <v>0.11700000000000001</v>
      </c>
      <c r="D17">
        <v>0.33300000000000002</v>
      </c>
      <c r="E17">
        <v>1.18E-2</v>
      </c>
      <c r="F17" s="1">
        <v>1.8286000000000001E-23</v>
      </c>
    </row>
    <row r="18" spans="1:6">
      <c r="A18" t="s">
        <v>29</v>
      </c>
      <c r="B18">
        <v>17149</v>
      </c>
      <c r="C18">
        <v>0.111</v>
      </c>
      <c r="D18">
        <v>0.31</v>
      </c>
      <c r="E18">
        <v>1.2800000000000001E-2</v>
      </c>
      <c r="F18" s="1">
        <v>2.5659E-18</v>
      </c>
    </row>
    <row r="19" spans="1:6">
      <c r="A19" t="s">
        <v>30</v>
      </c>
      <c r="B19">
        <v>17149</v>
      </c>
      <c r="C19">
        <v>0.107</v>
      </c>
      <c r="D19">
        <v>0.34699999999999998</v>
      </c>
      <c r="E19">
        <v>9.7300000000000008E-3</v>
      </c>
      <c r="F19" s="1">
        <v>1.9805E-28</v>
      </c>
    </row>
    <row r="20" spans="1:6">
      <c r="A20" t="s">
        <v>31</v>
      </c>
      <c r="B20">
        <v>17149</v>
      </c>
      <c r="C20">
        <v>0.11</v>
      </c>
      <c r="D20">
        <v>0.35499999999999998</v>
      </c>
      <c r="E20">
        <v>1.01E-2</v>
      </c>
      <c r="F20" s="1">
        <v>8.7905999999999993E-28</v>
      </c>
    </row>
    <row r="21" spans="1:6">
      <c r="A21" t="s">
        <v>32</v>
      </c>
      <c r="B21">
        <v>17149</v>
      </c>
      <c r="C21">
        <v>0.121</v>
      </c>
      <c r="D21">
        <v>0.36</v>
      </c>
      <c r="E21">
        <v>1.14E-2</v>
      </c>
      <c r="F21" s="1">
        <v>1.5453999999999999E-26</v>
      </c>
    </row>
    <row r="22" spans="1:6">
      <c r="A22" t="s">
        <v>33</v>
      </c>
      <c r="B22">
        <v>17149</v>
      </c>
      <c r="C22">
        <v>0.121</v>
      </c>
      <c r="D22">
        <v>0.36599999999999999</v>
      </c>
      <c r="E22">
        <v>1.09E-2</v>
      </c>
      <c r="F22" s="1">
        <v>1.5473999999999999E-28</v>
      </c>
    </row>
    <row r="23" spans="1:6">
      <c r="A23" t="s">
        <v>34</v>
      </c>
      <c r="B23">
        <v>17149</v>
      </c>
      <c r="C23">
        <v>0.107</v>
      </c>
      <c r="D23">
        <v>0.29299999999999998</v>
      </c>
      <c r="E23">
        <v>1.29E-2</v>
      </c>
      <c r="F23" s="1">
        <v>7.1948999999999998E-17</v>
      </c>
    </row>
    <row r="24" spans="1:6">
      <c r="A24" t="s">
        <v>35</v>
      </c>
      <c r="B24">
        <v>17149</v>
      </c>
      <c r="C24">
        <v>0.10100000000000001</v>
      </c>
      <c r="D24">
        <v>0.29099999999999998</v>
      </c>
      <c r="E24">
        <v>1.2999999999999999E-2</v>
      </c>
      <c r="F24" s="1">
        <v>4.0124000000000003E-15</v>
      </c>
    </row>
    <row r="25" spans="1:6">
      <c r="A25" t="s">
        <v>36</v>
      </c>
      <c r="B25">
        <v>17149</v>
      </c>
      <c r="C25">
        <v>0.113</v>
      </c>
      <c r="D25">
        <v>0.32100000000000001</v>
      </c>
      <c r="E25">
        <v>1.21E-2</v>
      </c>
      <c r="F25" s="1">
        <v>5.1305999999999997E-21</v>
      </c>
    </row>
    <row r="26" spans="1:6">
      <c r="A26" t="s">
        <v>37</v>
      </c>
      <c r="B26">
        <v>17149</v>
      </c>
      <c r="C26">
        <v>0.107</v>
      </c>
      <c r="D26">
        <v>0.28799999999999998</v>
      </c>
      <c r="E26">
        <v>1.2800000000000001E-2</v>
      </c>
      <c r="F26" s="1">
        <v>3.5216000000000001E-17</v>
      </c>
    </row>
    <row r="27" spans="1:6">
      <c r="A27" t="s">
        <v>38</v>
      </c>
      <c r="B27">
        <v>17149</v>
      </c>
      <c r="C27">
        <v>6.7699999999999996E-2</v>
      </c>
      <c r="D27">
        <v>0.20100000000000001</v>
      </c>
      <c r="E27">
        <v>1.43E-2</v>
      </c>
      <c r="F27" s="1">
        <v>1.1536000000000001E-6</v>
      </c>
    </row>
    <row r="28" spans="1:6">
      <c r="A28" t="s">
        <v>39</v>
      </c>
      <c r="B28">
        <v>17149</v>
      </c>
      <c r="C28">
        <v>8.5699999999999998E-2</v>
      </c>
      <c r="D28">
        <v>0.23899999999999999</v>
      </c>
      <c r="E28">
        <v>1.41E-2</v>
      </c>
      <c r="F28" s="1">
        <v>5.7714000000000004E-10</v>
      </c>
    </row>
    <row r="29" spans="1:6">
      <c r="A29" t="s">
        <v>40</v>
      </c>
      <c r="B29">
        <v>17149</v>
      </c>
      <c r="C29">
        <v>-0.17100000000000001</v>
      </c>
      <c r="D29">
        <v>-0.55000000000000004</v>
      </c>
      <c r="E29">
        <v>2.2599999999999999E-2</v>
      </c>
      <c r="F29">
        <v>1</v>
      </c>
    </row>
    <row r="30" spans="1:6">
      <c r="A30" t="s">
        <v>41</v>
      </c>
      <c r="B30">
        <v>17149</v>
      </c>
      <c r="C30">
        <v>1.73E-3</v>
      </c>
      <c r="D30">
        <v>5.6100000000000004E-3</v>
      </c>
      <c r="E30">
        <v>7.8600000000000007E-3</v>
      </c>
      <c r="F30">
        <v>0.41282999999999997</v>
      </c>
    </row>
    <row r="31" spans="1:6">
      <c r="A31" t="s">
        <v>42</v>
      </c>
      <c r="B31">
        <v>17149</v>
      </c>
      <c r="C31">
        <v>-2.1299999999999999E-2</v>
      </c>
      <c r="D31">
        <v>-7.0400000000000004E-2</v>
      </c>
      <c r="E31">
        <v>1.0999999999999999E-2</v>
      </c>
      <c r="F31">
        <v>0.97367999999999999</v>
      </c>
    </row>
    <row r="32" spans="1:6">
      <c r="A32" t="s">
        <v>43</v>
      </c>
      <c r="B32">
        <v>17149</v>
      </c>
      <c r="C32">
        <v>-0.111</v>
      </c>
      <c r="D32">
        <v>-0.36</v>
      </c>
      <c r="E32">
        <v>2.3199999999999998E-2</v>
      </c>
      <c r="F32">
        <v>1</v>
      </c>
    </row>
    <row r="33" spans="1:6">
      <c r="A33" t="s">
        <v>44</v>
      </c>
      <c r="B33">
        <v>17149</v>
      </c>
      <c r="C33">
        <v>-9.8100000000000007E-2</v>
      </c>
      <c r="D33">
        <v>-0.33</v>
      </c>
      <c r="E33">
        <v>2.07E-2</v>
      </c>
      <c r="F33">
        <v>1</v>
      </c>
    </row>
    <row r="34" spans="1:6">
      <c r="A34" t="s">
        <v>45</v>
      </c>
      <c r="B34">
        <v>17149</v>
      </c>
      <c r="C34">
        <v>-3.2199999999999999E-2</v>
      </c>
      <c r="D34">
        <v>-0.10299999999999999</v>
      </c>
      <c r="E34">
        <v>2.1700000000000001E-2</v>
      </c>
      <c r="F34">
        <v>0.93049999999999999</v>
      </c>
    </row>
    <row r="35" spans="1:6">
      <c r="A35" t="s">
        <v>46</v>
      </c>
      <c r="B35">
        <v>17149</v>
      </c>
      <c r="C35">
        <v>-7.4200000000000002E-2</v>
      </c>
      <c r="D35">
        <v>-0.22600000000000001</v>
      </c>
      <c r="E35">
        <v>1.9E-2</v>
      </c>
      <c r="F35">
        <v>0.99995000000000001</v>
      </c>
    </row>
    <row r="36" spans="1:6">
      <c r="A36" t="s">
        <v>47</v>
      </c>
      <c r="B36">
        <v>17149</v>
      </c>
      <c r="C36">
        <v>-0.06</v>
      </c>
      <c r="D36">
        <v>-0.192</v>
      </c>
      <c r="E36">
        <v>2.2800000000000001E-2</v>
      </c>
      <c r="F36">
        <v>0.99572000000000005</v>
      </c>
    </row>
    <row r="37" spans="1:6">
      <c r="A37" t="s">
        <v>48</v>
      </c>
      <c r="B37">
        <v>17149</v>
      </c>
      <c r="C37">
        <v>-6.8699999999999997E-2</v>
      </c>
      <c r="D37">
        <v>-0.214</v>
      </c>
      <c r="E37">
        <v>1.2699999999999999E-2</v>
      </c>
      <c r="F37">
        <v>1</v>
      </c>
    </row>
    <row r="38" spans="1:6">
      <c r="A38" t="s">
        <v>49</v>
      </c>
      <c r="B38">
        <v>17149</v>
      </c>
      <c r="C38">
        <v>-5.2900000000000003E-2</v>
      </c>
      <c r="D38">
        <v>-0.16900000000000001</v>
      </c>
      <c r="E38">
        <v>2.1899999999999999E-2</v>
      </c>
      <c r="F38">
        <v>0.99219999999999997</v>
      </c>
    </row>
    <row r="39" spans="1:6">
      <c r="A39" t="s">
        <v>50</v>
      </c>
      <c r="B39">
        <v>17149</v>
      </c>
      <c r="C39">
        <v>-0.13</v>
      </c>
      <c r="D39">
        <v>-0.43099999999999999</v>
      </c>
      <c r="E39">
        <v>2.1299999999999999E-2</v>
      </c>
      <c r="F39">
        <v>1</v>
      </c>
    </row>
    <row r="40" spans="1:6">
      <c r="A40" t="s">
        <v>51</v>
      </c>
      <c r="B40">
        <v>17149</v>
      </c>
      <c r="C40">
        <v>-5.2200000000000003E-2</v>
      </c>
      <c r="D40">
        <v>-0.14699999999999999</v>
      </c>
      <c r="E40">
        <v>1.5900000000000001E-2</v>
      </c>
      <c r="F40">
        <v>0.99946999999999997</v>
      </c>
    </row>
    <row r="41" spans="1:6">
      <c r="A41" t="s">
        <v>52</v>
      </c>
      <c r="B41">
        <v>17149</v>
      </c>
      <c r="C41">
        <v>-4.2099999999999999E-2</v>
      </c>
      <c r="D41">
        <v>-0.106</v>
      </c>
      <c r="E41">
        <v>1.4800000000000001E-2</v>
      </c>
      <c r="F41">
        <v>0.99778</v>
      </c>
    </row>
    <row r="42" spans="1:6">
      <c r="A42" t="s">
        <v>53</v>
      </c>
      <c r="B42">
        <v>17149</v>
      </c>
      <c r="C42">
        <v>-7.5899999999999995E-2</v>
      </c>
      <c r="D42">
        <v>-0.216</v>
      </c>
      <c r="E42">
        <v>1.52E-2</v>
      </c>
      <c r="F42">
        <v>1</v>
      </c>
    </row>
    <row r="43" spans="1:6">
      <c r="A43" t="s">
        <v>54</v>
      </c>
      <c r="B43">
        <v>17149</v>
      </c>
      <c r="C43">
        <v>-4.7399999999999998E-2</v>
      </c>
      <c r="D43">
        <v>-0.128</v>
      </c>
      <c r="E43">
        <v>1.03E-2</v>
      </c>
      <c r="F43">
        <v>1</v>
      </c>
    </row>
    <row r="44" spans="1:6">
      <c r="A44" t="s">
        <v>55</v>
      </c>
      <c r="B44">
        <v>17149</v>
      </c>
      <c r="C44">
        <v>-0.105</v>
      </c>
      <c r="D44">
        <v>-0.34799999999999998</v>
      </c>
      <c r="E44">
        <v>1.5599999999999999E-2</v>
      </c>
      <c r="F44">
        <v>1</v>
      </c>
    </row>
    <row r="45" spans="1:6">
      <c r="A45" t="s">
        <v>56</v>
      </c>
      <c r="B45">
        <v>17149</v>
      </c>
      <c r="C45">
        <v>-0.109</v>
      </c>
      <c r="D45">
        <v>-0.33600000000000002</v>
      </c>
      <c r="E45">
        <v>1.6299999999999999E-2</v>
      </c>
      <c r="F45">
        <v>1</v>
      </c>
    </row>
    <row r="46" spans="1:6">
      <c r="A46" t="s">
        <v>57</v>
      </c>
      <c r="B46">
        <v>17149</v>
      </c>
      <c r="C46">
        <v>-1.55E-4</v>
      </c>
      <c r="D46">
        <v>-4.3399999999999998E-4</v>
      </c>
      <c r="E46">
        <v>1.14E-2</v>
      </c>
      <c r="F46">
        <v>0.50544999999999995</v>
      </c>
    </row>
    <row r="47" spans="1:6">
      <c r="A47" t="s">
        <v>58</v>
      </c>
      <c r="B47">
        <v>17149</v>
      </c>
      <c r="C47">
        <v>-4.2500000000000003E-2</v>
      </c>
      <c r="D47">
        <v>-0.14399999999999999</v>
      </c>
      <c r="E47">
        <v>1.7899999999999999E-2</v>
      </c>
      <c r="F47">
        <v>0.99111000000000005</v>
      </c>
    </row>
    <row r="48" spans="1:6">
      <c r="A48" t="s">
        <v>59</v>
      </c>
      <c r="B48">
        <v>17149</v>
      </c>
      <c r="C48">
        <v>-3.3000000000000002E-2</v>
      </c>
      <c r="D48">
        <v>-0.109</v>
      </c>
      <c r="E48">
        <v>1.66E-2</v>
      </c>
      <c r="F48">
        <v>0.97685</v>
      </c>
    </row>
    <row r="49" spans="1:6">
      <c r="A49" t="s">
        <v>60</v>
      </c>
      <c r="B49">
        <v>17149</v>
      </c>
      <c r="C49">
        <v>-4.5999999999999999E-2</v>
      </c>
      <c r="D49">
        <v>-0.11799999999999999</v>
      </c>
      <c r="E49">
        <v>1.4E-2</v>
      </c>
      <c r="F49">
        <v>0.99950000000000006</v>
      </c>
    </row>
    <row r="50" spans="1:6">
      <c r="A50" t="s">
        <v>61</v>
      </c>
      <c r="B50">
        <v>17149</v>
      </c>
      <c r="C50">
        <v>6.1400000000000003E-2</v>
      </c>
      <c r="D50">
        <v>0.19500000000000001</v>
      </c>
      <c r="E50">
        <v>1.4999999999999999E-2</v>
      </c>
      <c r="F50" s="1">
        <v>2.1741000000000001E-5</v>
      </c>
    </row>
    <row r="51" spans="1:6">
      <c r="A51" t="s">
        <v>62</v>
      </c>
      <c r="B51">
        <v>17149</v>
      </c>
      <c r="C51">
        <v>-0.125</v>
      </c>
      <c r="D51">
        <v>-0.40500000000000003</v>
      </c>
      <c r="E51">
        <v>2.1700000000000001E-2</v>
      </c>
      <c r="F51">
        <v>1</v>
      </c>
    </row>
    <row r="52" spans="1:6">
      <c r="A52" t="s">
        <v>63</v>
      </c>
      <c r="B52">
        <v>17149</v>
      </c>
      <c r="C52">
        <v>-5.6500000000000002E-2</v>
      </c>
      <c r="D52">
        <v>-0.18</v>
      </c>
      <c r="E52">
        <v>1.2800000000000001E-2</v>
      </c>
      <c r="F52">
        <v>0.99999000000000005</v>
      </c>
    </row>
    <row r="53" spans="1:6">
      <c r="A53" t="s">
        <v>64</v>
      </c>
      <c r="B53">
        <v>17149</v>
      </c>
      <c r="C53">
        <v>-5.7299999999999997E-2</v>
      </c>
      <c r="D53">
        <v>-0.184</v>
      </c>
      <c r="E53">
        <v>1.2699999999999999E-2</v>
      </c>
      <c r="F53">
        <v>1</v>
      </c>
    </row>
    <row r="54" spans="1:6">
      <c r="A54" t="s">
        <v>65</v>
      </c>
      <c r="B54">
        <v>17149</v>
      </c>
      <c r="C54">
        <v>-5.7799999999999997E-2</v>
      </c>
      <c r="D54">
        <v>-0.17899999999999999</v>
      </c>
      <c r="E54">
        <v>1.52E-2</v>
      </c>
      <c r="F54">
        <v>0.99992999999999999</v>
      </c>
    </row>
    <row r="55" spans="1:6">
      <c r="A55" t="s">
        <v>66</v>
      </c>
      <c r="B55">
        <v>17149</v>
      </c>
      <c r="C55">
        <v>-3.6299999999999999E-2</v>
      </c>
      <c r="D55">
        <v>-0.11799999999999999</v>
      </c>
      <c r="E55">
        <v>1.18E-2</v>
      </c>
      <c r="F55">
        <v>0.99892999999999998</v>
      </c>
    </row>
    <row r="56" spans="1:6">
      <c r="A56" t="s">
        <v>67</v>
      </c>
      <c r="B56">
        <v>17149</v>
      </c>
      <c r="C56">
        <v>-0.114</v>
      </c>
      <c r="D56">
        <v>-0.33800000000000002</v>
      </c>
      <c r="E56">
        <v>2.0299999999999999E-2</v>
      </c>
      <c r="F56">
        <v>1</v>
      </c>
    </row>
    <row r="57" spans="1:6">
      <c r="A57" t="s">
        <v>68</v>
      </c>
      <c r="B57">
        <v>17149</v>
      </c>
      <c r="C57">
        <v>6.1000000000000004E-3</v>
      </c>
      <c r="D57">
        <v>2.01E-2</v>
      </c>
      <c r="E57">
        <v>9.2999999999999992E-3</v>
      </c>
      <c r="F57">
        <v>0.25588</v>
      </c>
    </row>
    <row r="58" spans="1:6">
      <c r="A58" t="s">
        <v>69</v>
      </c>
      <c r="B58">
        <v>17149</v>
      </c>
      <c r="C58">
        <v>-7.9299999999999995E-2</v>
      </c>
      <c r="D58">
        <v>-0.26500000000000001</v>
      </c>
      <c r="E58">
        <v>1.6799999999999999E-2</v>
      </c>
      <c r="F58">
        <v>1</v>
      </c>
    </row>
    <row r="59" spans="1:6">
      <c r="A59" t="s">
        <v>70</v>
      </c>
      <c r="B59">
        <v>17149</v>
      </c>
      <c r="C59">
        <v>-5.8299999999999998E-2</v>
      </c>
      <c r="D59">
        <v>-0.19600000000000001</v>
      </c>
      <c r="E59">
        <v>1.95E-2</v>
      </c>
      <c r="F59">
        <v>0.99860000000000004</v>
      </c>
    </row>
    <row r="60" spans="1:6">
      <c r="A60" t="s">
        <v>71</v>
      </c>
      <c r="B60">
        <v>17149</v>
      </c>
      <c r="C60">
        <v>-0.109</v>
      </c>
      <c r="D60">
        <v>-0.35299999999999998</v>
      </c>
      <c r="E60">
        <v>1.9400000000000001E-2</v>
      </c>
      <c r="F60">
        <v>1</v>
      </c>
    </row>
    <row r="61" spans="1:6">
      <c r="A61" t="s">
        <v>72</v>
      </c>
      <c r="B61">
        <v>17149</v>
      </c>
      <c r="C61">
        <v>-1.1299999999999999E-2</v>
      </c>
      <c r="D61">
        <v>-2.9600000000000001E-2</v>
      </c>
      <c r="E61">
        <v>9.0200000000000002E-3</v>
      </c>
      <c r="F61">
        <v>0.89549999999999996</v>
      </c>
    </row>
  </sheetData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11528-2CB4-6D48-A5C4-66450A964DC2}">
  <dimension ref="A1:G56"/>
  <sheetViews>
    <sheetView workbookViewId="0">
      <selection activeCell="C13" sqref="C13"/>
    </sheetView>
  </sheetViews>
  <sheetFormatPr defaultColWidth="10.875" defaultRowHeight="15.95"/>
  <cols>
    <col min="1" max="1" width="19.125" style="4" customWidth="1"/>
    <col min="2" max="16384" width="10.875" style="4"/>
  </cols>
  <sheetData>
    <row r="1" spans="1:7" s="3" customFormat="1">
      <c r="A1" s="3" t="s">
        <v>73</v>
      </c>
    </row>
    <row r="3" spans="1:7">
      <c r="A3" s="4" t="s">
        <v>74</v>
      </c>
      <c r="B3" s="4" t="s">
        <v>75</v>
      </c>
      <c r="C3" s="4" t="s">
        <v>76</v>
      </c>
      <c r="D3" s="4" t="s">
        <v>77</v>
      </c>
      <c r="E3" s="4" t="s">
        <v>78</v>
      </c>
      <c r="F3" s="4" t="s">
        <v>79</v>
      </c>
      <c r="G3" s="4" t="s">
        <v>80</v>
      </c>
    </row>
    <row r="4" spans="1:7">
      <c r="A4" s="4" t="s">
        <v>32</v>
      </c>
      <c r="B4" s="4">
        <v>2216</v>
      </c>
      <c r="C4" s="4">
        <v>49</v>
      </c>
      <c r="D4" s="4">
        <f t="shared" ref="D4:D56" si="0">C4/B4</f>
        <v>2.2111913357400721E-2</v>
      </c>
      <c r="E4" s="5">
        <v>8.1105548769989596E-7</v>
      </c>
      <c r="F4" s="5">
        <v>4.2985940848094497E-5</v>
      </c>
      <c r="G4" s="4" t="s">
        <v>81</v>
      </c>
    </row>
    <row r="5" spans="1:7">
      <c r="A5" s="4" t="s">
        <v>28</v>
      </c>
      <c r="B5" s="4">
        <v>1919</v>
      </c>
      <c r="C5" s="4">
        <v>43</v>
      </c>
      <c r="D5" s="4">
        <f t="shared" si="0"/>
        <v>2.2407503908285567E-2</v>
      </c>
      <c r="E5" s="5">
        <v>2.9254392480377599E-6</v>
      </c>
      <c r="F5" s="4">
        <v>1.5504828014600101E-4</v>
      </c>
      <c r="G5" s="4" t="s">
        <v>82</v>
      </c>
    </row>
    <row r="6" spans="1:7">
      <c r="A6" s="4" t="s">
        <v>36</v>
      </c>
      <c r="B6" s="4">
        <v>1978</v>
      </c>
      <c r="C6" s="4">
        <v>43</v>
      </c>
      <c r="D6" s="4">
        <f t="shared" si="0"/>
        <v>2.1739130434782608E-2</v>
      </c>
      <c r="E6" s="5">
        <v>6.4216112649703701E-6</v>
      </c>
      <c r="F6" s="4">
        <v>3.4034539704343002E-4</v>
      </c>
      <c r="G6" s="4" t="s">
        <v>83</v>
      </c>
    </row>
    <row r="7" spans="1:7">
      <c r="A7" s="4" t="s">
        <v>29</v>
      </c>
      <c r="B7" s="4">
        <v>1732</v>
      </c>
      <c r="C7" s="4">
        <v>39</v>
      </c>
      <c r="D7" s="4">
        <f t="shared" si="0"/>
        <v>2.2517321016166283E-2</v>
      </c>
      <c r="E7" s="5">
        <v>7.7105524626268197E-6</v>
      </c>
      <c r="F7" s="4">
        <v>4.0865928051922099E-4</v>
      </c>
      <c r="G7" s="4" t="s">
        <v>84</v>
      </c>
    </row>
    <row r="8" spans="1:7">
      <c r="A8" s="4" t="s">
        <v>33</v>
      </c>
      <c r="B8" s="4">
        <v>2535</v>
      </c>
      <c r="C8" s="4">
        <v>50</v>
      </c>
      <c r="D8" s="4">
        <f t="shared" si="0"/>
        <v>1.9723865877712032E-2</v>
      </c>
      <c r="E8" s="5">
        <v>1.6997775980805901E-5</v>
      </c>
      <c r="F8" s="4">
        <v>9.0088212698271296E-4</v>
      </c>
      <c r="G8" s="4" t="s">
        <v>85</v>
      </c>
    </row>
    <row r="9" spans="1:7">
      <c r="A9" s="4" t="s">
        <v>37</v>
      </c>
      <c r="B9" s="4">
        <v>1396</v>
      </c>
      <c r="C9" s="4">
        <v>32</v>
      </c>
      <c r="D9" s="4">
        <f t="shared" si="0"/>
        <v>2.2922636103151862E-2</v>
      </c>
      <c r="E9" s="5">
        <v>3.4845137321512901E-5</v>
      </c>
      <c r="F9" s="4">
        <v>1.8467922780401899E-3</v>
      </c>
      <c r="G9" s="4" t="s">
        <v>86</v>
      </c>
    </row>
    <row r="10" spans="1:7">
      <c r="A10" s="4" t="s">
        <v>31</v>
      </c>
      <c r="B10" s="4">
        <v>4150</v>
      </c>
      <c r="C10" s="4">
        <v>70</v>
      </c>
      <c r="D10" s="4">
        <f t="shared" si="0"/>
        <v>1.6867469879518072E-2</v>
      </c>
      <c r="E10" s="5">
        <v>6.15761450388761E-5</v>
      </c>
      <c r="F10" s="4">
        <v>3.26353568706043E-3</v>
      </c>
      <c r="G10" s="4" t="s">
        <v>87</v>
      </c>
    </row>
    <row r="11" spans="1:7">
      <c r="A11" s="4" t="s">
        <v>34</v>
      </c>
      <c r="B11" s="4">
        <v>1645</v>
      </c>
      <c r="C11" s="4">
        <v>34</v>
      </c>
      <c r="D11" s="4">
        <f t="shared" si="0"/>
        <v>2.0668693009118541E-2</v>
      </c>
      <c r="E11" s="4">
        <v>1.6357727470057501E-4</v>
      </c>
      <c r="F11" s="4">
        <v>8.6695955591304594E-3</v>
      </c>
      <c r="G11" s="4" t="s">
        <v>88</v>
      </c>
    </row>
    <row r="12" spans="1:7">
      <c r="A12" s="4" t="s">
        <v>30</v>
      </c>
      <c r="B12" s="4">
        <v>4424</v>
      </c>
      <c r="C12" s="4">
        <v>71</v>
      </c>
      <c r="D12" s="4">
        <f t="shared" si="0"/>
        <v>1.604882459312839E-2</v>
      </c>
      <c r="E12" s="4">
        <v>2.7171686277940101E-4</v>
      </c>
      <c r="F12" s="4">
        <v>1.4400993727308201E-2</v>
      </c>
      <c r="G12" s="4" t="s">
        <v>89</v>
      </c>
    </row>
    <row r="13" spans="1:7">
      <c r="A13" s="4" t="s">
        <v>27</v>
      </c>
      <c r="B13" s="4">
        <v>1524</v>
      </c>
      <c r="C13" s="4">
        <v>30</v>
      </c>
      <c r="D13" s="4">
        <f t="shared" si="0"/>
        <v>1.968503937007874E-2</v>
      </c>
      <c r="E13" s="4">
        <v>8.5906273163524204E-4</v>
      </c>
      <c r="F13" s="4">
        <v>4.5530324776667797E-2</v>
      </c>
      <c r="G13" s="4" t="s">
        <v>90</v>
      </c>
    </row>
    <row r="14" spans="1:7">
      <c r="A14" s="4" t="s">
        <v>35</v>
      </c>
      <c r="B14" s="4">
        <v>2090</v>
      </c>
      <c r="C14" s="4">
        <v>38</v>
      </c>
      <c r="D14" s="4">
        <f t="shared" si="0"/>
        <v>1.8181818181818181E-2</v>
      </c>
      <c r="E14" s="4">
        <v>9.3650596818904404E-4</v>
      </c>
      <c r="F14" s="4">
        <v>4.9634816314019302E-2</v>
      </c>
      <c r="G14" s="4" t="s">
        <v>91</v>
      </c>
    </row>
    <row r="15" spans="1:7">
      <c r="A15" s="4" t="s">
        <v>39</v>
      </c>
      <c r="B15" s="4">
        <v>1440</v>
      </c>
      <c r="C15" s="4">
        <v>24</v>
      </c>
      <c r="D15" s="4">
        <f t="shared" si="0"/>
        <v>1.6666666666666666E-2</v>
      </c>
      <c r="E15" s="4">
        <v>1.9077507498339901E-2</v>
      </c>
      <c r="F15" s="4">
        <v>1</v>
      </c>
      <c r="G15" s="4" t="s">
        <v>92</v>
      </c>
    </row>
    <row r="16" spans="1:7">
      <c r="A16" s="4" t="s">
        <v>45</v>
      </c>
      <c r="B16" s="4">
        <v>1227</v>
      </c>
      <c r="C16" s="4">
        <v>21</v>
      </c>
      <c r="D16" s="4">
        <f t="shared" si="0"/>
        <v>1.7114914425427872E-2</v>
      </c>
      <c r="E16" s="4">
        <v>1.9734038565047501E-2</v>
      </c>
      <c r="F16" s="4">
        <v>1</v>
      </c>
      <c r="G16" s="4" t="s">
        <v>93</v>
      </c>
    </row>
    <row r="17" spans="1:7">
      <c r="A17" s="4" t="s">
        <v>38</v>
      </c>
      <c r="B17" s="4">
        <v>1803</v>
      </c>
      <c r="C17" s="4">
        <v>26</v>
      </c>
      <c r="D17" s="4">
        <f t="shared" si="0"/>
        <v>1.4420410427066E-2</v>
      </c>
      <c r="E17" s="4">
        <v>7.3165502911794106E-2</v>
      </c>
      <c r="F17" s="4">
        <v>1</v>
      </c>
      <c r="G17" s="4" t="s">
        <v>94</v>
      </c>
    </row>
    <row r="18" spans="1:7">
      <c r="A18" s="4" t="s">
        <v>49</v>
      </c>
      <c r="B18" s="4">
        <v>1016</v>
      </c>
      <c r="C18" s="4">
        <v>15</v>
      </c>
      <c r="D18" s="4">
        <f t="shared" si="0"/>
        <v>1.4763779527559055E-2</v>
      </c>
      <c r="E18" s="4">
        <v>0.10702589553447101</v>
      </c>
      <c r="F18" s="4">
        <v>1</v>
      </c>
      <c r="G18" s="4" t="s">
        <v>95</v>
      </c>
    </row>
    <row r="19" spans="1:7">
      <c r="A19" s="4" t="s">
        <v>25</v>
      </c>
      <c r="B19" s="4">
        <v>2000</v>
      </c>
      <c r="C19" s="4">
        <v>27</v>
      </c>
      <c r="D19" s="4">
        <f t="shared" si="0"/>
        <v>1.35E-2</v>
      </c>
      <c r="E19" s="4">
        <v>0.127442616964976</v>
      </c>
      <c r="F19" s="4">
        <v>1</v>
      </c>
      <c r="G19" s="4" t="s">
        <v>96</v>
      </c>
    </row>
    <row r="20" spans="1:7">
      <c r="A20" s="4" t="s">
        <v>47</v>
      </c>
      <c r="B20" s="4">
        <v>1004</v>
      </c>
      <c r="C20" s="4">
        <v>13</v>
      </c>
      <c r="D20" s="4">
        <f t="shared" si="0"/>
        <v>1.2948207171314742E-2</v>
      </c>
      <c r="E20" s="4">
        <v>0.23647801784845299</v>
      </c>
      <c r="F20" s="4">
        <v>1</v>
      </c>
      <c r="G20" s="4" t="s">
        <v>97</v>
      </c>
    </row>
    <row r="21" spans="1:7">
      <c r="A21" s="4" t="s">
        <v>61</v>
      </c>
      <c r="B21" s="4">
        <v>3238</v>
      </c>
      <c r="C21" s="4">
        <v>39</v>
      </c>
      <c r="D21" s="4">
        <f t="shared" si="0"/>
        <v>1.2044471896232242E-2</v>
      </c>
      <c r="E21" s="4">
        <v>0.272729633506472</v>
      </c>
      <c r="F21" s="4">
        <v>1</v>
      </c>
      <c r="G21" s="4" t="s">
        <v>98</v>
      </c>
    </row>
    <row r="22" spans="1:7">
      <c r="A22" s="4" t="s">
        <v>24</v>
      </c>
      <c r="B22" s="4">
        <v>1554</v>
      </c>
      <c r="C22" s="4">
        <v>19</v>
      </c>
      <c r="D22" s="4">
        <f t="shared" si="0"/>
        <v>1.2226512226512226E-2</v>
      </c>
      <c r="E22" s="4">
        <v>0.290989027067517</v>
      </c>
      <c r="F22" s="4">
        <v>1</v>
      </c>
      <c r="G22" s="4" t="s">
        <v>99</v>
      </c>
    </row>
    <row r="23" spans="1:7">
      <c r="A23" s="4" t="s">
        <v>26</v>
      </c>
      <c r="B23" s="4">
        <v>562</v>
      </c>
      <c r="C23" s="4">
        <v>7</v>
      </c>
      <c r="D23" s="4">
        <f t="shared" si="0"/>
        <v>1.2455516014234875E-2</v>
      </c>
      <c r="E23" s="4">
        <v>0.29561126295901802</v>
      </c>
      <c r="F23" s="4">
        <v>1</v>
      </c>
      <c r="G23" s="4" t="s">
        <v>100</v>
      </c>
    </row>
    <row r="24" spans="1:7">
      <c r="A24" s="4" t="s">
        <v>52</v>
      </c>
      <c r="B24" s="4">
        <v>405</v>
      </c>
      <c r="C24" s="4">
        <v>5</v>
      </c>
      <c r="D24" s="4">
        <f t="shared" si="0"/>
        <v>1.2345679012345678E-2</v>
      </c>
      <c r="E24" s="4">
        <v>0.30216536980544501</v>
      </c>
      <c r="F24" s="4">
        <v>1</v>
      </c>
      <c r="G24" s="4" t="s">
        <v>101</v>
      </c>
    </row>
    <row r="25" spans="1:7">
      <c r="A25" s="4" t="s">
        <v>44</v>
      </c>
      <c r="B25" s="4">
        <v>354</v>
      </c>
      <c r="C25" s="4">
        <v>4</v>
      </c>
      <c r="D25" s="4">
        <f t="shared" si="0"/>
        <v>1.1299435028248588E-2</v>
      </c>
      <c r="E25" s="4">
        <v>0.36445498122555597</v>
      </c>
      <c r="F25" s="4">
        <v>1</v>
      </c>
      <c r="G25" s="4" t="s">
        <v>102</v>
      </c>
    </row>
    <row r="26" spans="1:7">
      <c r="A26" s="4" t="s">
        <v>50</v>
      </c>
      <c r="B26" s="4">
        <v>216</v>
      </c>
      <c r="C26" s="4">
        <v>2</v>
      </c>
      <c r="D26" s="4">
        <f t="shared" si="0"/>
        <v>9.2592592592592587E-3</v>
      </c>
      <c r="E26" s="4">
        <v>0.43678770919186699</v>
      </c>
      <c r="F26" s="4">
        <v>1</v>
      </c>
      <c r="G26" s="4" t="s">
        <v>103</v>
      </c>
    </row>
    <row r="27" spans="1:7">
      <c r="A27" s="4" t="s">
        <v>58</v>
      </c>
      <c r="B27" s="4">
        <v>3819</v>
      </c>
      <c r="C27" s="4">
        <v>42</v>
      </c>
      <c r="D27" s="4">
        <f t="shared" si="0"/>
        <v>1.0997643362136685E-2</v>
      </c>
      <c r="E27" s="4">
        <v>0.51332083960244501</v>
      </c>
      <c r="F27" s="4">
        <v>1</v>
      </c>
      <c r="G27" s="4" t="s">
        <v>104</v>
      </c>
    </row>
    <row r="28" spans="1:7">
      <c r="A28" s="4" t="s">
        <v>70</v>
      </c>
      <c r="B28" s="4">
        <v>3831</v>
      </c>
      <c r="C28" s="4">
        <v>42</v>
      </c>
      <c r="D28" s="4">
        <f t="shared" si="0"/>
        <v>1.0963194988253719E-2</v>
      </c>
      <c r="E28" s="4">
        <v>0.52257066431862098</v>
      </c>
      <c r="F28" s="4">
        <v>1</v>
      </c>
      <c r="G28" s="4" t="s">
        <v>105</v>
      </c>
    </row>
    <row r="29" spans="1:7">
      <c r="A29" s="4" t="s">
        <v>23</v>
      </c>
      <c r="B29" s="4">
        <v>1997</v>
      </c>
      <c r="C29" s="4">
        <v>21</v>
      </c>
      <c r="D29" s="4">
        <f t="shared" si="0"/>
        <v>1.0515773660490736E-2</v>
      </c>
      <c r="E29" s="4">
        <v>0.56708026118039301</v>
      </c>
      <c r="F29" s="4">
        <v>1</v>
      </c>
      <c r="G29" s="4" t="s">
        <v>106</v>
      </c>
    </row>
    <row r="30" spans="1:7">
      <c r="A30" s="4" t="s">
        <v>51</v>
      </c>
      <c r="B30" s="4">
        <v>579</v>
      </c>
      <c r="C30" s="4">
        <v>5</v>
      </c>
      <c r="D30" s="4">
        <f t="shared" si="0"/>
        <v>8.6355785837651123E-3</v>
      </c>
      <c r="E30" s="4">
        <v>0.63378397250711505</v>
      </c>
      <c r="F30" s="4">
        <v>1</v>
      </c>
      <c r="G30" s="4" t="s">
        <v>107</v>
      </c>
    </row>
    <row r="31" spans="1:7">
      <c r="A31" s="4" t="s">
        <v>63</v>
      </c>
      <c r="B31" s="4">
        <v>2001</v>
      </c>
      <c r="C31" s="4">
        <v>20</v>
      </c>
      <c r="D31" s="4">
        <f t="shared" si="0"/>
        <v>9.9950024987506252E-3</v>
      </c>
      <c r="E31" s="4">
        <v>0.65833353746057999</v>
      </c>
      <c r="F31" s="4">
        <v>1</v>
      </c>
      <c r="G31" s="4" t="s">
        <v>108</v>
      </c>
    </row>
    <row r="32" spans="1:7">
      <c r="A32" s="4" t="s">
        <v>22</v>
      </c>
      <c r="B32" s="4">
        <v>1277</v>
      </c>
      <c r="C32" s="4">
        <v>12</v>
      </c>
      <c r="D32" s="4">
        <f t="shared" si="0"/>
        <v>9.3970242756460463E-3</v>
      </c>
      <c r="E32" s="4">
        <v>0.68019006443173902</v>
      </c>
      <c r="F32" s="4">
        <v>1</v>
      </c>
      <c r="G32" s="4" t="s">
        <v>109</v>
      </c>
    </row>
    <row r="33" spans="1:7">
      <c r="A33" s="4" t="s">
        <v>64</v>
      </c>
      <c r="B33" s="4">
        <v>2128</v>
      </c>
      <c r="C33" s="4">
        <v>20</v>
      </c>
      <c r="D33" s="4">
        <f t="shared" si="0"/>
        <v>9.3984962406015032E-3</v>
      </c>
      <c r="E33" s="4">
        <v>0.763941060667928</v>
      </c>
      <c r="F33" s="4">
        <v>1</v>
      </c>
      <c r="G33" s="4" t="s">
        <v>110</v>
      </c>
    </row>
    <row r="34" spans="1:7">
      <c r="A34" s="4" t="s">
        <v>62</v>
      </c>
      <c r="B34" s="4">
        <v>2035</v>
      </c>
      <c r="C34" s="4">
        <v>19</v>
      </c>
      <c r="D34" s="4">
        <f t="shared" si="0"/>
        <v>9.3366093366093368E-3</v>
      </c>
      <c r="E34" s="4">
        <v>0.76543043750791195</v>
      </c>
      <c r="F34" s="4">
        <v>1</v>
      </c>
      <c r="G34" s="4" t="s">
        <v>111</v>
      </c>
    </row>
    <row r="35" spans="1:7">
      <c r="A35" s="4" t="s">
        <v>42</v>
      </c>
      <c r="B35" s="4">
        <v>3587</v>
      </c>
      <c r="C35" s="4">
        <v>35</v>
      </c>
      <c r="D35" s="4">
        <f t="shared" si="0"/>
        <v>9.757457485363814E-3</v>
      </c>
      <c r="E35" s="4">
        <v>0.79482194335769196</v>
      </c>
      <c r="F35" s="4">
        <v>1</v>
      </c>
      <c r="G35" s="4" t="s">
        <v>112</v>
      </c>
    </row>
    <row r="36" spans="1:7">
      <c r="A36" s="4" t="s">
        <v>68</v>
      </c>
      <c r="B36" s="4">
        <v>6042</v>
      </c>
      <c r="C36" s="4">
        <v>60</v>
      </c>
      <c r="D36" s="4">
        <f t="shared" si="0"/>
        <v>9.9304865938430985E-3</v>
      </c>
      <c r="E36" s="4">
        <v>0.85852129267029997</v>
      </c>
      <c r="F36" s="4">
        <v>1</v>
      </c>
      <c r="G36" s="4" t="s">
        <v>113</v>
      </c>
    </row>
    <row r="37" spans="1:7">
      <c r="A37" s="4" t="s">
        <v>41</v>
      </c>
      <c r="B37" s="4">
        <v>3941</v>
      </c>
      <c r="C37" s="4">
        <v>37</v>
      </c>
      <c r="D37" s="4">
        <f t="shared" si="0"/>
        <v>9.388480081197666E-3</v>
      </c>
      <c r="E37" s="4">
        <v>0.87309935390258597</v>
      </c>
      <c r="F37" s="4">
        <v>1</v>
      </c>
      <c r="G37" s="4" t="s">
        <v>114</v>
      </c>
    </row>
    <row r="38" spans="1:7">
      <c r="A38" s="4" t="s">
        <v>59</v>
      </c>
      <c r="B38" s="4">
        <v>3616</v>
      </c>
      <c r="C38" s="4">
        <v>33</v>
      </c>
      <c r="D38" s="4">
        <f t="shared" si="0"/>
        <v>9.1261061946902658E-3</v>
      </c>
      <c r="E38" s="4">
        <v>0.89369969180001196</v>
      </c>
      <c r="F38" s="4">
        <v>1</v>
      </c>
      <c r="G38" s="4" t="s">
        <v>115</v>
      </c>
    </row>
    <row r="39" spans="1:7">
      <c r="A39" s="4" t="s">
        <v>21</v>
      </c>
      <c r="B39" s="4">
        <v>1455</v>
      </c>
      <c r="C39" s="4">
        <v>11</v>
      </c>
      <c r="D39" s="4">
        <f t="shared" si="0"/>
        <v>7.5601374570446736E-3</v>
      </c>
      <c r="E39" s="4">
        <v>0.89820793699736001</v>
      </c>
      <c r="F39" s="4">
        <v>1</v>
      </c>
      <c r="G39" s="4" t="s">
        <v>116</v>
      </c>
    </row>
    <row r="40" spans="1:7">
      <c r="A40" s="4" t="s">
        <v>57</v>
      </c>
      <c r="B40" s="4">
        <v>858</v>
      </c>
      <c r="C40" s="4">
        <v>5</v>
      </c>
      <c r="D40" s="4">
        <f t="shared" si="0"/>
        <v>5.8275058275058279E-3</v>
      </c>
      <c r="E40" s="4">
        <v>0.92287544245421005</v>
      </c>
      <c r="F40" s="4">
        <v>1</v>
      </c>
      <c r="G40" s="4" t="s">
        <v>117</v>
      </c>
    </row>
    <row r="41" spans="1:7">
      <c r="A41" s="4" t="s">
        <v>53</v>
      </c>
      <c r="B41" s="4">
        <v>971</v>
      </c>
      <c r="C41" s="4">
        <v>6</v>
      </c>
      <c r="D41" s="4">
        <f t="shared" si="0"/>
        <v>6.1791967044284241E-3</v>
      </c>
      <c r="E41" s="4">
        <v>0.92304889410183699</v>
      </c>
      <c r="F41" s="4">
        <v>1</v>
      </c>
      <c r="G41" s="4" t="s">
        <v>118</v>
      </c>
    </row>
    <row r="42" spans="1:7">
      <c r="A42" s="4" t="s">
        <v>71</v>
      </c>
      <c r="B42" s="4">
        <v>1942</v>
      </c>
      <c r="C42" s="4">
        <v>15</v>
      </c>
      <c r="D42" s="4">
        <f t="shared" si="0"/>
        <v>7.7239958805355308E-3</v>
      </c>
      <c r="E42" s="4">
        <v>0.92830637354776002</v>
      </c>
      <c r="F42" s="4">
        <v>1</v>
      </c>
      <c r="G42" s="4" t="s">
        <v>119</v>
      </c>
    </row>
    <row r="43" spans="1:7">
      <c r="A43" s="4" t="s">
        <v>46</v>
      </c>
      <c r="B43" s="4">
        <v>1162</v>
      </c>
      <c r="C43" s="4">
        <v>7</v>
      </c>
      <c r="D43" s="4">
        <f t="shared" si="0"/>
        <v>6.024096385542169E-3</v>
      </c>
      <c r="E43" s="4">
        <v>0.95268200088826105</v>
      </c>
      <c r="F43" s="4">
        <v>1</v>
      </c>
      <c r="G43" s="4" t="s">
        <v>120</v>
      </c>
    </row>
    <row r="44" spans="1:7">
      <c r="A44" s="4" t="s">
        <v>65</v>
      </c>
      <c r="B44" s="4">
        <v>1881</v>
      </c>
      <c r="C44" s="4">
        <v>13</v>
      </c>
      <c r="D44" s="4">
        <f t="shared" si="0"/>
        <v>6.9112174375332274E-3</v>
      </c>
      <c r="E44" s="4">
        <v>0.96622009966436495</v>
      </c>
      <c r="F44" s="4">
        <v>1</v>
      </c>
      <c r="G44" s="4" t="s">
        <v>121</v>
      </c>
    </row>
    <row r="45" spans="1:7">
      <c r="A45" s="4" t="s">
        <v>56</v>
      </c>
      <c r="B45" s="4">
        <v>1280</v>
      </c>
      <c r="C45" s="4">
        <v>7</v>
      </c>
      <c r="D45" s="4">
        <f t="shared" si="0"/>
        <v>5.4687499999999997E-3</v>
      </c>
      <c r="E45" s="4">
        <v>0.97803745648075802</v>
      </c>
      <c r="F45" s="4">
        <v>1</v>
      </c>
      <c r="G45" s="4" t="s">
        <v>122</v>
      </c>
    </row>
    <row r="46" spans="1:7">
      <c r="A46" s="4" t="s">
        <v>72</v>
      </c>
      <c r="B46" s="4">
        <v>1401</v>
      </c>
      <c r="C46" s="4">
        <v>8</v>
      </c>
      <c r="D46" s="4">
        <f t="shared" si="0"/>
        <v>5.7102069950035689E-3</v>
      </c>
      <c r="E46" s="4">
        <v>0.97861869132081303</v>
      </c>
      <c r="F46" s="4">
        <v>1</v>
      </c>
      <c r="G46" s="4" t="s">
        <v>123</v>
      </c>
    </row>
    <row r="47" spans="1:7">
      <c r="A47" s="4" t="s">
        <v>67</v>
      </c>
      <c r="B47" s="4">
        <v>788</v>
      </c>
      <c r="C47" s="4">
        <v>3</v>
      </c>
      <c r="D47" s="4">
        <f t="shared" si="0"/>
        <v>3.8071065989847717E-3</v>
      </c>
      <c r="E47" s="4">
        <v>0.97863748897732405</v>
      </c>
      <c r="F47" s="4">
        <v>1</v>
      </c>
      <c r="G47" s="4" t="s">
        <v>124</v>
      </c>
    </row>
    <row r="48" spans="1:7">
      <c r="A48" s="4" t="s">
        <v>40</v>
      </c>
      <c r="B48" s="4">
        <v>1453</v>
      </c>
      <c r="C48" s="4">
        <v>8</v>
      </c>
      <c r="D48" s="4">
        <f t="shared" si="0"/>
        <v>5.5058499655884375E-3</v>
      </c>
      <c r="E48" s="4">
        <v>0.98485553145090099</v>
      </c>
      <c r="F48" s="4">
        <v>1</v>
      </c>
      <c r="G48" s="4" t="s">
        <v>125</v>
      </c>
    </row>
    <row r="49" spans="1:7">
      <c r="A49" s="4" t="s">
        <v>66</v>
      </c>
      <c r="B49" s="4">
        <v>2999</v>
      </c>
      <c r="C49" s="4">
        <v>22</v>
      </c>
      <c r="D49" s="4">
        <f t="shared" si="0"/>
        <v>7.3357785928642883E-3</v>
      </c>
      <c r="E49" s="4">
        <v>0.98576804547415198</v>
      </c>
      <c r="F49" s="4">
        <v>1</v>
      </c>
      <c r="G49" s="4" t="s">
        <v>126</v>
      </c>
    </row>
    <row r="50" spans="1:7">
      <c r="A50" s="4" t="s">
        <v>54</v>
      </c>
      <c r="B50" s="4">
        <v>1106</v>
      </c>
      <c r="C50" s="4">
        <v>5</v>
      </c>
      <c r="D50" s="4">
        <f t="shared" si="0"/>
        <v>4.5207956600361665E-3</v>
      </c>
      <c r="E50" s="4">
        <v>0.98667733787718304</v>
      </c>
      <c r="F50" s="4">
        <v>1</v>
      </c>
      <c r="G50" s="4" t="s">
        <v>127</v>
      </c>
    </row>
    <row r="51" spans="1:7">
      <c r="A51" s="4" t="s">
        <v>60</v>
      </c>
      <c r="B51" s="4">
        <v>577</v>
      </c>
      <c r="C51" s="4">
        <v>1</v>
      </c>
      <c r="D51" s="4">
        <f t="shared" si="0"/>
        <v>1.7331022530329288E-3</v>
      </c>
      <c r="E51" s="4">
        <v>0.98951352844959595</v>
      </c>
      <c r="F51" s="4">
        <v>1</v>
      </c>
      <c r="G51" s="4" t="s">
        <v>128</v>
      </c>
    </row>
    <row r="52" spans="1:7">
      <c r="A52" s="4" t="s">
        <v>20</v>
      </c>
      <c r="B52" s="4">
        <v>1675</v>
      </c>
      <c r="C52" s="4">
        <v>9</v>
      </c>
      <c r="D52" s="4">
        <f t="shared" si="0"/>
        <v>5.3731343283582086E-3</v>
      </c>
      <c r="E52" s="4">
        <v>0.99252212744962898</v>
      </c>
      <c r="F52" s="4">
        <v>1</v>
      </c>
      <c r="G52" s="4" t="s">
        <v>129</v>
      </c>
    </row>
    <row r="53" spans="1:7">
      <c r="A53" s="4" t="s">
        <v>48</v>
      </c>
      <c r="B53" s="4">
        <v>1816</v>
      </c>
      <c r="C53" s="4">
        <v>10</v>
      </c>
      <c r="D53" s="4">
        <f t="shared" si="0"/>
        <v>5.5066079295154188E-3</v>
      </c>
      <c r="E53" s="4">
        <v>0.99359426440716103</v>
      </c>
      <c r="F53" s="4">
        <v>1</v>
      </c>
      <c r="G53" s="4" t="s">
        <v>130</v>
      </c>
    </row>
    <row r="54" spans="1:7">
      <c r="A54" s="4" t="s">
        <v>69</v>
      </c>
      <c r="B54" s="4">
        <v>3712</v>
      </c>
      <c r="C54" s="4">
        <v>26</v>
      </c>
      <c r="D54" s="4">
        <f t="shared" si="0"/>
        <v>7.0043103448275863E-3</v>
      </c>
      <c r="E54" s="4">
        <v>0.99708184644542597</v>
      </c>
      <c r="F54" s="4">
        <v>1</v>
      </c>
      <c r="G54" s="4" t="s">
        <v>131</v>
      </c>
    </row>
    <row r="55" spans="1:7">
      <c r="A55" s="4" t="s">
        <v>55</v>
      </c>
      <c r="B55" s="4">
        <v>3080</v>
      </c>
      <c r="C55" s="4">
        <v>17</v>
      </c>
      <c r="D55" s="4">
        <f t="shared" si="0"/>
        <v>5.5194805194805196E-3</v>
      </c>
      <c r="E55" s="4">
        <v>0.99970797894914298</v>
      </c>
      <c r="F55" s="4">
        <v>1</v>
      </c>
      <c r="G55" s="4" t="s">
        <v>132</v>
      </c>
    </row>
    <row r="56" spans="1:7">
      <c r="A56" s="4" t="s">
        <v>43</v>
      </c>
      <c r="B56" s="4">
        <v>57</v>
      </c>
      <c r="C56" s="4">
        <v>0</v>
      </c>
      <c r="D56" s="4">
        <f t="shared" si="0"/>
        <v>0</v>
      </c>
      <c r="E56" s="4">
        <v>1</v>
      </c>
      <c r="F56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0A2A-C713-4A4D-AA90-A39C9DA6795C}">
  <dimension ref="A1:F56"/>
  <sheetViews>
    <sheetView tabSelected="1" topLeftCell="A7" workbookViewId="0">
      <selection activeCell="D13" sqref="D13"/>
    </sheetView>
  </sheetViews>
  <sheetFormatPr defaultColWidth="10.875" defaultRowHeight="15.95"/>
  <cols>
    <col min="1" max="1" width="24.5" style="4" customWidth="1"/>
    <col min="2" max="16384" width="10.875" style="4"/>
  </cols>
  <sheetData>
    <row r="1" spans="1:6">
      <c r="A1" s="3" t="s">
        <v>133</v>
      </c>
    </row>
    <row r="2" spans="1:6">
      <c r="A2" s="3"/>
    </row>
    <row r="3" spans="1:6">
      <c r="A3" s="4" t="s">
        <v>74</v>
      </c>
      <c r="B3" s="4" t="s">
        <v>75</v>
      </c>
      <c r="C3" s="4" t="s">
        <v>76</v>
      </c>
      <c r="D3" s="4" t="s">
        <v>78</v>
      </c>
      <c r="E3" s="4" t="s">
        <v>79</v>
      </c>
      <c r="F3" s="4" t="s">
        <v>80</v>
      </c>
    </row>
    <row r="4" spans="1:6">
      <c r="A4" s="4" t="s">
        <v>25</v>
      </c>
      <c r="B4" s="4">
        <v>2000</v>
      </c>
      <c r="C4" s="4">
        <v>15</v>
      </c>
      <c r="D4" s="4">
        <v>8.5771660000000007E-3</v>
      </c>
      <c r="E4" s="4">
        <v>0.45458978100000003</v>
      </c>
      <c r="F4" s="4" t="s">
        <v>134</v>
      </c>
    </row>
    <row r="5" spans="1:6">
      <c r="A5" s="4" t="s">
        <v>22</v>
      </c>
      <c r="B5" s="4">
        <v>1277</v>
      </c>
      <c r="C5" s="4">
        <v>10</v>
      </c>
      <c r="D5" s="4">
        <v>1.7956455E-2</v>
      </c>
      <c r="E5" s="4">
        <v>0.95169210400000004</v>
      </c>
      <c r="F5" s="4" t="s">
        <v>135</v>
      </c>
    </row>
    <row r="6" spans="1:6">
      <c r="A6" s="4" t="s">
        <v>32</v>
      </c>
      <c r="B6" s="4">
        <v>2216</v>
      </c>
      <c r="C6" s="4">
        <v>15</v>
      </c>
      <c r="D6" s="4">
        <v>2.1380891999999999E-2</v>
      </c>
      <c r="E6" s="4">
        <v>1</v>
      </c>
      <c r="F6" s="4" t="s">
        <v>136</v>
      </c>
    </row>
    <row r="7" spans="1:6">
      <c r="A7" s="4" t="s">
        <v>31</v>
      </c>
      <c r="B7" s="4">
        <v>4150</v>
      </c>
      <c r="C7" s="4">
        <v>23</v>
      </c>
      <c r="D7" s="4">
        <v>5.5678400000000003E-2</v>
      </c>
      <c r="E7" s="4">
        <v>1</v>
      </c>
      <c r="F7" s="4" t="s">
        <v>137</v>
      </c>
    </row>
    <row r="8" spans="1:6">
      <c r="A8" s="4" t="s">
        <v>49</v>
      </c>
      <c r="B8" s="4">
        <v>1016</v>
      </c>
      <c r="C8" s="4">
        <v>7</v>
      </c>
      <c r="D8" s="4">
        <v>6.4294690000000002E-2</v>
      </c>
      <c r="E8" s="4">
        <v>1</v>
      </c>
      <c r="F8" s="4" t="s">
        <v>138</v>
      </c>
    </row>
    <row r="9" spans="1:6">
      <c r="A9" s="4" t="s">
        <v>59</v>
      </c>
      <c r="B9" s="4">
        <v>3616</v>
      </c>
      <c r="C9" s="4">
        <v>20</v>
      </c>
      <c r="D9" s="4">
        <v>7.1106209000000004E-2</v>
      </c>
      <c r="E9" s="4">
        <v>1</v>
      </c>
      <c r="F9" s="4" t="s">
        <v>139</v>
      </c>
    </row>
    <row r="10" spans="1:6">
      <c r="A10" s="4" t="s">
        <v>62</v>
      </c>
      <c r="B10" s="4">
        <v>2035</v>
      </c>
      <c r="C10" s="4">
        <v>12</v>
      </c>
      <c r="D10" s="4">
        <v>8.3650065999999995E-2</v>
      </c>
      <c r="E10" s="4">
        <v>1</v>
      </c>
      <c r="F10" s="4" t="s">
        <v>140</v>
      </c>
    </row>
    <row r="11" spans="1:6">
      <c r="A11" s="4" t="s">
        <v>28</v>
      </c>
      <c r="B11" s="4">
        <v>1919</v>
      </c>
      <c r="C11" s="4">
        <v>11</v>
      </c>
      <c r="D11" s="4">
        <v>0.106933546</v>
      </c>
      <c r="E11" s="4">
        <v>1</v>
      </c>
      <c r="F11" s="4" t="s">
        <v>141</v>
      </c>
    </row>
    <row r="12" spans="1:6">
      <c r="A12" s="4" t="s">
        <v>64</v>
      </c>
      <c r="B12" s="4">
        <v>2128</v>
      </c>
      <c r="C12" s="4">
        <v>12</v>
      </c>
      <c r="D12" s="4">
        <v>0.109121616</v>
      </c>
      <c r="E12" s="4">
        <v>1</v>
      </c>
      <c r="F12" s="4" t="s">
        <v>142</v>
      </c>
    </row>
    <row r="13" spans="1:6">
      <c r="A13" s="4" t="s">
        <v>24</v>
      </c>
      <c r="B13" s="4">
        <v>1554</v>
      </c>
      <c r="C13" s="4">
        <v>9</v>
      </c>
      <c r="D13" s="4">
        <v>0.117913662</v>
      </c>
      <c r="E13" s="4">
        <v>1</v>
      </c>
      <c r="F13" s="4" t="s">
        <v>143</v>
      </c>
    </row>
    <row r="14" spans="1:6">
      <c r="A14" s="4" t="s">
        <v>45</v>
      </c>
      <c r="B14" s="4">
        <v>1227</v>
      </c>
      <c r="C14" s="4">
        <v>7</v>
      </c>
      <c r="D14" s="4">
        <v>0.145320272</v>
      </c>
      <c r="E14" s="4">
        <v>1</v>
      </c>
      <c r="F14" s="4" t="s">
        <v>144</v>
      </c>
    </row>
    <row r="15" spans="1:6">
      <c r="A15" s="4" t="s">
        <v>30</v>
      </c>
      <c r="B15" s="4">
        <v>4424</v>
      </c>
      <c r="C15" s="4">
        <v>22</v>
      </c>
      <c r="D15" s="4">
        <v>0.154720249</v>
      </c>
      <c r="E15" s="4">
        <v>1</v>
      </c>
      <c r="F15" s="4" t="s">
        <v>145</v>
      </c>
    </row>
    <row r="16" spans="1:6">
      <c r="A16" s="4" t="s">
        <v>65</v>
      </c>
      <c r="B16" s="4">
        <v>1881</v>
      </c>
      <c r="C16" s="4">
        <v>10</v>
      </c>
      <c r="D16" s="4">
        <v>0.166810863</v>
      </c>
      <c r="E16" s="4">
        <v>1</v>
      </c>
      <c r="F16" s="4" t="s">
        <v>146</v>
      </c>
    </row>
    <row r="17" spans="1:6">
      <c r="A17" s="4" t="s">
        <v>33</v>
      </c>
      <c r="B17" s="4">
        <v>2535</v>
      </c>
      <c r="C17" s="4">
        <v>13</v>
      </c>
      <c r="D17" s="4">
        <v>0.17618805400000001</v>
      </c>
      <c r="E17" s="4">
        <v>1</v>
      </c>
      <c r="F17" s="4" t="s">
        <v>147</v>
      </c>
    </row>
    <row r="18" spans="1:6">
      <c r="A18" s="4" t="s">
        <v>66</v>
      </c>
      <c r="B18" s="4">
        <v>2999</v>
      </c>
      <c r="C18" s="4">
        <v>15</v>
      </c>
      <c r="D18" s="4">
        <v>0.188777679</v>
      </c>
      <c r="E18" s="4">
        <v>1</v>
      </c>
      <c r="F18" s="4" t="s">
        <v>148</v>
      </c>
    </row>
    <row r="19" spans="1:6">
      <c r="A19" s="4" t="s">
        <v>46</v>
      </c>
      <c r="B19" s="4">
        <v>1162</v>
      </c>
      <c r="C19" s="4">
        <v>6</v>
      </c>
      <c r="D19" s="4">
        <v>0.21860460700000001</v>
      </c>
      <c r="E19" s="4">
        <v>1</v>
      </c>
      <c r="F19" s="4" t="s">
        <v>149</v>
      </c>
    </row>
    <row r="20" spans="1:6">
      <c r="A20" s="4" t="s">
        <v>51</v>
      </c>
      <c r="B20" s="4">
        <v>579</v>
      </c>
      <c r="C20" s="4">
        <v>3</v>
      </c>
      <c r="D20" s="4">
        <v>0.22845705199999999</v>
      </c>
      <c r="E20" s="4">
        <v>1</v>
      </c>
      <c r="F20" s="4" t="s">
        <v>150</v>
      </c>
    </row>
    <row r="21" spans="1:6">
      <c r="A21" s="4" t="s">
        <v>50</v>
      </c>
      <c r="B21" s="4">
        <v>216</v>
      </c>
      <c r="C21" s="4">
        <v>1</v>
      </c>
      <c r="D21" s="4">
        <v>0.231614287</v>
      </c>
      <c r="E21" s="4">
        <v>1</v>
      </c>
      <c r="F21" s="4" t="s">
        <v>151</v>
      </c>
    </row>
    <row r="22" spans="1:6">
      <c r="A22" s="4" t="s">
        <v>47</v>
      </c>
      <c r="B22" s="4">
        <v>1004</v>
      </c>
      <c r="C22" s="4">
        <v>5</v>
      </c>
      <c r="D22" s="4">
        <v>0.24933445800000001</v>
      </c>
      <c r="E22" s="4">
        <v>1</v>
      </c>
      <c r="F22" s="4" t="s">
        <v>152</v>
      </c>
    </row>
    <row r="23" spans="1:6">
      <c r="A23" s="4" t="s">
        <v>34</v>
      </c>
      <c r="B23" s="4">
        <v>1645</v>
      </c>
      <c r="C23" s="4">
        <v>8</v>
      </c>
      <c r="D23" s="4">
        <v>0.25684819800000003</v>
      </c>
      <c r="E23" s="4">
        <v>1</v>
      </c>
      <c r="F23" s="4" t="s">
        <v>153</v>
      </c>
    </row>
    <row r="24" spans="1:6">
      <c r="A24" s="4" t="s">
        <v>69</v>
      </c>
      <c r="B24" s="4">
        <v>3712</v>
      </c>
      <c r="C24" s="4">
        <v>17</v>
      </c>
      <c r="D24" s="4">
        <v>0.295323434</v>
      </c>
      <c r="E24" s="4">
        <v>1</v>
      </c>
      <c r="F24" s="4" t="s">
        <v>154</v>
      </c>
    </row>
    <row r="25" spans="1:6">
      <c r="A25" s="4" t="s">
        <v>57</v>
      </c>
      <c r="B25" s="4">
        <v>858</v>
      </c>
      <c r="C25" s="4">
        <v>4</v>
      </c>
      <c r="D25" s="4">
        <v>0.29589445599999997</v>
      </c>
      <c r="E25" s="4">
        <v>1</v>
      </c>
      <c r="F25" s="4" t="s">
        <v>155</v>
      </c>
    </row>
    <row r="26" spans="1:6">
      <c r="A26" s="4" t="s">
        <v>71</v>
      </c>
      <c r="B26" s="4">
        <v>1942</v>
      </c>
      <c r="C26" s="4">
        <v>9</v>
      </c>
      <c r="D26" s="4">
        <v>0.30215727100000001</v>
      </c>
      <c r="E26" s="4">
        <v>1</v>
      </c>
      <c r="F26" s="4" t="s">
        <v>156</v>
      </c>
    </row>
    <row r="27" spans="1:6">
      <c r="A27" s="4" t="s">
        <v>27</v>
      </c>
      <c r="B27" s="4">
        <v>1524</v>
      </c>
      <c r="C27" s="4">
        <v>7</v>
      </c>
      <c r="D27" s="4">
        <v>0.31372341599999998</v>
      </c>
      <c r="E27" s="4">
        <v>1</v>
      </c>
      <c r="F27" s="4" t="s">
        <v>157</v>
      </c>
    </row>
    <row r="28" spans="1:6">
      <c r="A28" s="4" t="s">
        <v>36</v>
      </c>
      <c r="B28" s="4">
        <v>1978</v>
      </c>
      <c r="C28" s="4">
        <v>9</v>
      </c>
      <c r="D28" s="4">
        <v>0.32254263999999999</v>
      </c>
      <c r="E28" s="4">
        <v>1</v>
      </c>
      <c r="F28" s="4" t="s">
        <v>158</v>
      </c>
    </row>
    <row r="29" spans="1:6">
      <c r="A29" s="4" t="s">
        <v>23</v>
      </c>
      <c r="B29" s="4">
        <v>1997</v>
      </c>
      <c r="C29" s="4">
        <v>9</v>
      </c>
      <c r="D29" s="4">
        <v>0.33343384700000001</v>
      </c>
      <c r="E29" s="4">
        <v>1</v>
      </c>
      <c r="F29" s="4" t="s">
        <v>159</v>
      </c>
    </row>
    <row r="30" spans="1:6">
      <c r="A30" s="4" t="s">
        <v>63</v>
      </c>
      <c r="B30" s="4">
        <v>2001</v>
      </c>
      <c r="C30" s="4">
        <v>9</v>
      </c>
      <c r="D30" s="4">
        <v>0.33573714900000001</v>
      </c>
      <c r="E30" s="4">
        <v>1</v>
      </c>
      <c r="F30" s="4" t="s">
        <v>160</v>
      </c>
    </row>
    <row r="31" spans="1:6">
      <c r="A31" s="4" t="s">
        <v>70</v>
      </c>
      <c r="B31" s="4">
        <v>3831</v>
      </c>
      <c r="C31" s="4">
        <v>17</v>
      </c>
      <c r="D31" s="4">
        <v>0.346747535</v>
      </c>
      <c r="E31" s="4">
        <v>1</v>
      </c>
      <c r="F31" s="4" t="s">
        <v>161</v>
      </c>
    </row>
    <row r="32" spans="1:6">
      <c r="A32" s="4" t="s">
        <v>38</v>
      </c>
      <c r="B32" s="4">
        <v>1803</v>
      </c>
      <c r="C32" s="4">
        <v>8</v>
      </c>
      <c r="D32" s="4">
        <v>0.35038208100000001</v>
      </c>
      <c r="E32" s="4">
        <v>1</v>
      </c>
      <c r="F32" s="4" t="s">
        <v>162</v>
      </c>
    </row>
    <row r="33" spans="1:6">
      <c r="A33" s="4" t="s">
        <v>48</v>
      </c>
      <c r="B33" s="4">
        <v>1816</v>
      </c>
      <c r="C33" s="4">
        <v>8</v>
      </c>
      <c r="D33" s="4">
        <v>0.35836837399999999</v>
      </c>
      <c r="E33" s="4">
        <v>1</v>
      </c>
      <c r="F33" s="4" t="s">
        <v>163</v>
      </c>
    </row>
    <row r="34" spans="1:6">
      <c r="A34" s="4" t="s">
        <v>35</v>
      </c>
      <c r="B34" s="4">
        <v>2090</v>
      </c>
      <c r="C34" s="4">
        <v>9</v>
      </c>
      <c r="D34" s="4">
        <v>0.38771134299999999</v>
      </c>
      <c r="E34" s="4">
        <v>1</v>
      </c>
      <c r="F34" s="4" t="s">
        <v>164</v>
      </c>
    </row>
    <row r="35" spans="1:6">
      <c r="A35" s="4" t="s">
        <v>53</v>
      </c>
      <c r="B35" s="4">
        <v>971</v>
      </c>
      <c r="C35" s="4">
        <v>4</v>
      </c>
      <c r="D35" s="4">
        <v>0.39109592100000001</v>
      </c>
      <c r="E35" s="4">
        <v>1</v>
      </c>
      <c r="F35" s="4" t="s">
        <v>165</v>
      </c>
    </row>
    <row r="36" spans="1:6">
      <c r="A36" s="4" t="s">
        <v>40</v>
      </c>
      <c r="B36" s="4">
        <v>1453</v>
      </c>
      <c r="C36" s="4">
        <v>6</v>
      </c>
      <c r="D36" s="4">
        <v>0.41611583099999999</v>
      </c>
      <c r="E36" s="4">
        <v>1</v>
      </c>
      <c r="F36" s="4" t="s">
        <v>166</v>
      </c>
    </row>
    <row r="37" spans="1:6">
      <c r="A37" s="4" t="s">
        <v>26</v>
      </c>
      <c r="B37" s="4">
        <v>562</v>
      </c>
      <c r="C37" s="4">
        <v>2</v>
      </c>
      <c r="D37" s="4">
        <v>0.42484470800000002</v>
      </c>
      <c r="E37" s="4">
        <v>1</v>
      </c>
      <c r="F37" s="4" t="s">
        <v>167</v>
      </c>
    </row>
    <row r="38" spans="1:6">
      <c r="A38" s="4" t="s">
        <v>55</v>
      </c>
      <c r="B38" s="4">
        <v>3080</v>
      </c>
      <c r="C38" s="4">
        <v>13</v>
      </c>
      <c r="D38" s="4">
        <v>0.42703258700000002</v>
      </c>
      <c r="E38" s="4">
        <v>1</v>
      </c>
      <c r="F38" s="4" t="s">
        <v>168</v>
      </c>
    </row>
    <row r="39" spans="1:6">
      <c r="A39" s="4" t="s">
        <v>67</v>
      </c>
      <c r="B39" s="4">
        <v>788</v>
      </c>
      <c r="C39" s="4">
        <v>3</v>
      </c>
      <c r="D39" s="4">
        <v>0.42728112000000001</v>
      </c>
      <c r="E39" s="4">
        <v>1</v>
      </c>
      <c r="F39" s="4" t="s">
        <v>169</v>
      </c>
    </row>
    <row r="40" spans="1:6">
      <c r="A40" s="4" t="s">
        <v>60</v>
      </c>
      <c r="B40" s="4">
        <v>577</v>
      </c>
      <c r="C40" s="4">
        <v>2</v>
      </c>
      <c r="D40" s="4">
        <v>0.44169752400000001</v>
      </c>
      <c r="E40" s="4">
        <v>1</v>
      </c>
      <c r="F40" s="4" t="s">
        <v>170</v>
      </c>
    </row>
    <row r="41" spans="1:6">
      <c r="A41" s="4" t="s">
        <v>44</v>
      </c>
      <c r="B41" s="4">
        <v>354</v>
      </c>
      <c r="C41" s="4">
        <v>1</v>
      </c>
      <c r="D41" s="4">
        <v>0.44229603299999998</v>
      </c>
      <c r="E41" s="4">
        <v>1</v>
      </c>
      <c r="F41" s="4" t="s">
        <v>151</v>
      </c>
    </row>
    <row r="42" spans="1:6">
      <c r="A42" s="4" t="s">
        <v>56</v>
      </c>
      <c r="B42" s="4">
        <v>1280</v>
      </c>
      <c r="C42" s="4">
        <v>5</v>
      </c>
      <c r="D42" s="4">
        <v>0.45717693300000001</v>
      </c>
      <c r="E42" s="4">
        <v>1</v>
      </c>
      <c r="F42" s="4" t="s">
        <v>171</v>
      </c>
    </row>
    <row r="43" spans="1:6">
      <c r="A43" s="4" t="s">
        <v>41</v>
      </c>
      <c r="B43" s="4">
        <v>3941</v>
      </c>
      <c r="C43" s="4">
        <v>16</v>
      </c>
      <c r="D43" s="4">
        <v>0.50474069799999999</v>
      </c>
      <c r="E43" s="4">
        <v>1</v>
      </c>
      <c r="F43" s="4" t="s">
        <v>172</v>
      </c>
    </row>
    <row r="44" spans="1:6">
      <c r="A44" s="4" t="s">
        <v>61</v>
      </c>
      <c r="B44" s="4">
        <v>3238</v>
      </c>
      <c r="C44" s="4">
        <v>13</v>
      </c>
      <c r="D44" s="4">
        <v>0.50738961100000002</v>
      </c>
      <c r="E44" s="4">
        <v>1</v>
      </c>
      <c r="F44" s="4" t="s">
        <v>173</v>
      </c>
    </row>
    <row r="45" spans="1:6">
      <c r="A45" s="4" t="s">
        <v>52</v>
      </c>
      <c r="B45" s="4">
        <v>405</v>
      </c>
      <c r="C45" s="4">
        <v>1</v>
      </c>
      <c r="D45" s="4">
        <v>0.51270540499999995</v>
      </c>
      <c r="E45" s="4">
        <v>1</v>
      </c>
      <c r="F45" s="4" t="s">
        <v>174</v>
      </c>
    </row>
    <row r="46" spans="1:6">
      <c r="A46" s="4" t="s">
        <v>72</v>
      </c>
      <c r="B46" s="4">
        <v>1401</v>
      </c>
      <c r="C46" s="4">
        <v>5</v>
      </c>
      <c r="D46" s="4">
        <v>0.54675673599999997</v>
      </c>
      <c r="E46" s="4">
        <v>1</v>
      </c>
      <c r="F46" s="4" t="s">
        <v>175</v>
      </c>
    </row>
    <row r="47" spans="1:6">
      <c r="A47" s="4" t="s">
        <v>42</v>
      </c>
      <c r="B47" s="4">
        <v>3587</v>
      </c>
      <c r="C47" s="4">
        <v>14</v>
      </c>
      <c r="D47" s="4">
        <v>0.56202825099999998</v>
      </c>
      <c r="E47" s="4">
        <v>1</v>
      </c>
      <c r="F47" s="4" t="s">
        <v>176</v>
      </c>
    </row>
    <row r="48" spans="1:6">
      <c r="A48" s="4" t="s">
        <v>39</v>
      </c>
      <c r="B48" s="4">
        <v>1440</v>
      </c>
      <c r="C48" s="4">
        <v>5</v>
      </c>
      <c r="D48" s="4">
        <v>0.57433896699999998</v>
      </c>
      <c r="E48" s="4">
        <v>1</v>
      </c>
      <c r="F48" s="4" t="s">
        <v>177</v>
      </c>
    </row>
    <row r="49" spans="1:6">
      <c r="A49" s="4" t="s">
        <v>68</v>
      </c>
      <c r="B49" s="4">
        <v>6042</v>
      </c>
      <c r="C49" s="4">
        <v>23</v>
      </c>
      <c r="D49" s="4">
        <v>0.68252322700000001</v>
      </c>
      <c r="E49" s="4">
        <v>1</v>
      </c>
      <c r="F49" s="4" t="s">
        <v>178</v>
      </c>
    </row>
    <row r="50" spans="1:6">
      <c r="A50" s="4" t="s">
        <v>37</v>
      </c>
      <c r="B50" s="4">
        <v>1396</v>
      </c>
      <c r="C50" s="4">
        <v>4</v>
      </c>
      <c r="D50" s="4">
        <v>0.71134335199999998</v>
      </c>
      <c r="E50" s="4">
        <v>1</v>
      </c>
      <c r="F50" s="4" t="s">
        <v>179</v>
      </c>
    </row>
    <row r="51" spans="1:6">
      <c r="A51" s="4" t="s">
        <v>29</v>
      </c>
      <c r="B51" s="4">
        <v>1732</v>
      </c>
      <c r="C51" s="4">
        <v>5</v>
      </c>
      <c r="D51" s="4">
        <v>0.751173286</v>
      </c>
      <c r="E51" s="4">
        <v>1</v>
      </c>
      <c r="F51" s="4" t="s">
        <v>180</v>
      </c>
    </row>
    <row r="52" spans="1:6">
      <c r="A52" s="4" t="s">
        <v>54</v>
      </c>
      <c r="B52" s="4">
        <v>1106</v>
      </c>
      <c r="C52" s="4">
        <v>2</v>
      </c>
      <c r="D52" s="4">
        <v>0.85348204699999997</v>
      </c>
      <c r="E52" s="4">
        <v>1</v>
      </c>
      <c r="F52" s="4" t="s">
        <v>181</v>
      </c>
    </row>
    <row r="53" spans="1:6">
      <c r="A53" s="4" t="s">
        <v>21</v>
      </c>
      <c r="B53" s="4">
        <v>1455</v>
      </c>
      <c r="C53" s="4">
        <v>3</v>
      </c>
      <c r="D53" s="4">
        <v>0.87213712899999996</v>
      </c>
      <c r="E53" s="4">
        <v>1</v>
      </c>
      <c r="F53" s="4" t="s">
        <v>182</v>
      </c>
    </row>
    <row r="54" spans="1:6">
      <c r="A54" s="4" t="s">
        <v>58</v>
      </c>
      <c r="B54" s="4">
        <v>3819</v>
      </c>
      <c r="C54" s="4">
        <v>11</v>
      </c>
      <c r="D54" s="4">
        <v>0.90632559199999996</v>
      </c>
      <c r="E54" s="4">
        <v>1</v>
      </c>
      <c r="F54" s="4" t="s">
        <v>183</v>
      </c>
    </row>
    <row r="55" spans="1:6">
      <c r="A55" s="4" t="s">
        <v>20</v>
      </c>
      <c r="B55" s="4">
        <v>1675</v>
      </c>
      <c r="C55" s="4">
        <v>3</v>
      </c>
      <c r="D55" s="4">
        <v>0.93161121499999999</v>
      </c>
      <c r="E55" s="4">
        <v>1</v>
      </c>
      <c r="F55" s="4" t="s">
        <v>184</v>
      </c>
    </row>
    <row r="56" spans="1:6">
      <c r="A56" s="4" t="s">
        <v>43</v>
      </c>
      <c r="B56" s="4">
        <v>57</v>
      </c>
      <c r="C56" s="4">
        <v>0</v>
      </c>
      <c r="D56" s="4">
        <v>1</v>
      </c>
      <c r="E56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Lee, Phil H.</dc:creator>
  <cp:keywords/>
  <dc:description/>
  <cp:lastModifiedBy>Emily Madsen</cp:lastModifiedBy>
  <cp:revision/>
  <dcterms:created xsi:type="dcterms:W3CDTF">2018-08-19T19:14:34Z</dcterms:created>
  <dcterms:modified xsi:type="dcterms:W3CDTF">2019-10-23T20:35:56Z</dcterms:modified>
  <cp:category/>
  <cp:contentStatus/>
</cp:coreProperties>
</file>