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20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smoller 1/Documents/PGC/CDG2 Cell submission/CDG2 Cell submission/CDG2 Cell resubmission/Final Cell Revision upload/tables/"/>
    </mc:Choice>
  </mc:AlternateContent>
  <xr:revisionPtr revIDLastSave="0" documentId="8_{AD08E036-E9AE-9F42-9DF3-EB80DB925C3E}" xr6:coauthVersionLast="45" xr6:coauthVersionMax="45" xr10:uidLastSave="{00000000-0000-0000-0000-000000000000}"/>
  <bookViews>
    <workbookView xWindow="5960" yWindow="1680" windowWidth="27640" windowHeight="19320" firstSheet="1" activeTab="1" xr2:uid="{C3CCD6B2-5CF1-C547-AF0F-34D4CD14760B}"/>
  </bookViews>
  <sheets>
    <sheet name="Table S2.1 Genetic Correlations" sheetId="1" r:id="rId1"/>
    <sheet name="Table S2.2. EFA Three Factors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23" i="1" l="1"/>
  <c r="I22" i="1"/>
  <c r="H22" i="1"/>
  <c r="I21" i="1"/>
  <c r="H21" i="1"/>
  <c r="G21" i="1"/>
  <c r="I20" i="1"/>
  <c r="H20" i="1"/>
  <c r="G20" i="1"/>
  <c r="F20" i="1"/>
  <c r="I19" i="1"/>
  <c r="H19" i="1"/>
  <c r="G19" i="1"/>
  <c r="F19" i="1"/>
  <c r="E19" i="1"/>
  <c r="I18" i="1"/>
  <c r="H18" i="1"/>
  <c r="G18" i="1"/>
  <c r="F18" i="1"/>
  <c r="E18" i="1"/>
  <c r="D18" i="1"/>
  <c r="I17" i="1"/>
  <c r="H17" i="1"/>
  <c r="G17" i="1"/>
  <c r="F17" i="1"/>
  <c r="E17" i="1"/>
  <c r="D17" i="1"/>
  <c r="C17" i="1"/>
</calcChain>
</file>

<file path=xl/sharedStrings.xml><?xml version="1.0" encoding="utf-8"?>
<sst xmlns="http://schemas.openxmlformats.org/spreadsheetml/2006/main" count="107" uniqueCount="56">
  <si>
    <t>Table S2.1. Genetic correlations estimated by LD Score Regression</t>
  </si>
  <si>
    <t>Numbers in each cell is the estimated genetic correlation between a pair of disorders (rg), followed by its standard error (SE) in the parenthesis.</t>
  </si>
  <si>
    <t>Genetic correlations with significant P-values are highlighted in green.</t>
  </si>
  <si>
    <t>Genetic correlation</t>
  </si>
  <si>
    <t>SCZ</t>
  </si>
  <si>
    <t>MDD</t>
  </si>
  <si>
    <t>BIP</t>
  </si>
  <si>
    <t>ADHD</t>
  </si>
  <si>
    <t>ASD</t>
  </si>
  <si>
    <t>TS</t>
  </si>
  <si>
    <t>AN</t>
  </si>
  <si>
    <t>OCD</t>
  </si>
  <si>
    <t>0.34 (0.03)</t>
  </si>
  <si>
    <t>0.70 (0.02)</t>
  </si>
  <si>
    <t>0.13 (0.03)</t>
  </si>
  <si>
    <t>0.22 (0.04)</t>
  </si>
  <si>
    <t>0.10 (0.05)</t>
  </si>
  <si>
    <t>0.22 (0.05)</t>
  </si>
  <si>
    <t>0.35 (0.06)</t>
  </si>
  <si>
    <t>0.36 (0.03)</t>
  </si>
  <si>
    <t>0.44 (0.03)</t>
  </si>
  <si>
    <t>0.45 (0.04)</t>
  </si>
  <si>
    <t>0.17 (0.05)</t>
  </si>
  <si>
    <t>0.21 (0.05)</t>
  </si>
  <si>
    <t>0.14 (0.04)</t>
  </si>
  <si>
    <t>0.08 (0.06)</t>
  </si>
  <si>
    <t>0.21 (0.06)</t>
  </si>
  <si>
    <t>0.31 (0.07)</t>
  </si>
  <si>
    <t>0.37 (0.05)</t>
  </si>
  <si>
    <t>0.27 (0.06)</t>
  </si>
  <si>
    <t>-0.26 (0.06)</t>
  </si>
  <si>
    <t>-0.17 (0.07)</t>
  </si>
  <si>
    <t>0.17 (0.07)</t>
  </si>
  <si>
    <t>-0.06 (0.07)</t>
  </si>
  <si>
    <t>0.12 (0.08)</t>
  </si>
  <si>
    <t>-0.06 (0.10)</t>
  </si>
  <si>
    <t>0.41 (0.10)</t>
  </si>
  <si>
    <t>0.50 (0.12)</t>
  </si>
  <si>
    <t>P-values of rg after Bonferroni correction</t>
  </si>
  <si>
    <t>-</t>
  </si>
  <si>
    <t>Table S2.2. (A) Results from EFA of genetic covariance matrix;  (B) Factor congruence coefficients for Exploratory Factor Analyses (EFAs) of odd, even, or all chromosome covariance matrices.</t>
  </si>
  <si>
    <t xml:space="preserve"> </t>
  </si>
  <si>
    <t>(A)</t>
  </si>
  <si>
    <t>Items</t>
  </si>
  <si>
    <t>Factor 1</t>
  </si>
  <si>
    <t>Factor 2</t>
  </si>
  <si>
    <t>Factor 3</t>
  </si>
  <si>
    <t>(B)</t>
  </si>
  <si>
    <t>Factors</t>
  </si>
  <si>
    <t>All and Odd</t>
  </si>
  <si>
    <t>All and Even</t>
  </si>
  <si>
    <t>Odd and Even</t>
  </si>
  <si>
    <t>AUT</t>
  </si>
  <si>
    <r>
      <t xml:space="preserve">Note. </t>
    </r>
    <r>
      <rPr>
        <sz val="16"/>
        <color rgb="FF000000"/>
        <rFont val="Arial"/>
        <family val="2"/>
      </rPr>
      <t xml:space="preserve">Congruence coefficients were calculated for factor loadings produced from EFAs applied to a genetic covariance matrices estimated using all chromosomes, only odd chromosomes, or only even chromosomes. Congruence coefficients index the similarity between factor solutions, with possible values ranging between -1.0 and +1.0. A congruence coefficient greater than .90 indicates an extremely high level of similarity of the factor solutions. Exploratory factor analyses (EFAs) were conducted on the LDSC-estimated genetic covariance matrices using the </t>
    </r>
    <r>
      <rPr>
        <i/>
        <sz val="16"/>
        <color rgb="FF000000"/>
        <rFont val="Arial"/>
        <family val="2"/>
      </rPr>
      <t xml:space="preserve">factanal </t>
    </r>
    <r>
      <rPr>
        <sz val="16"/>
        <color rgb="FF000000"/>
        <rFont val="Arial"/>
        <family val="2"/>
      </rPr>
      <t xml:space="preserve">package in R. Factor congruences were calculated using the </t>
    </r>
    <r>
      <rPr>
        <i/>
        <sz val="16"/>
        <color rgb="FF000000"/>
        <rFont val="Arial"/>
        <family val="2"/>
      </rPr>
      <t>psych</t>
    </r>
    <r>
      <rPr>
        <sz val="16"/>
        <color rgb="FF000000"/>
        <rFont val="Arial"/>
        <family val="2"/>
      </rPr>
      <t xml:space="preserve"> package in R.</t>
    </r>
  </si>
  <si>
    <t>Factor Correlations</t>
  </si>
  <si>
    <r>
      <t xml:space="preserve">Note. </t>
    </r>
    <r>
      <rPr>
        <sz val="16"/>
        <color rgb="FF000000"/>
        <rFont val="Arial"/>
        <family val="2"/>
      </rPr>
      <t>Factor loadings are standardized.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</si>
</sst>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2"/>
      <color theme="1"/>
      <name val="Calibri"/>
      <family val="2"/>
      <scheme val="minor"/>
    </font>
    <font>
      <b/>
      <sz val="14"/>
      <color theme="1"/>
      <name val="Arial"/>
      <family val="2"/>
    </font>
    <font>
      <sz val="14"/>
      <color theme="1"/>
      <name val="Arial"/>
      <family val="2"/>
    </font>
    <font>
      <sz val="12"/>
      <color theme="1"/>
      <name val="Calibri (Body)"/>
    </font>
    <font>
      <b/>
      <sz val="16"/>
      <color rgb="FF000000"/>
      <name val="Arial"/>
      <family val="2"/>
    </font>
    <font>
      <sz val="16"/>
      <color rgb="FF000000"/>
      <name val="Arial"/>
      <family val="2"/>
    </font>
    <font>
      <i/>
      <sz val="16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9" tint="0.5999938962981048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horizontal="left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3" borderId="0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2" fillId="0" borderId="0" xfId="0" applyFont="1" applyAlignment="1"/>
    <xf numFmtId="49" fontId="2" fillId="3" borderId="0" xfId="0" applyNumberFormat="1" applyFont="1" applyFill="1" applyBorder="1" applyAlignment="1">
      <alignment horizontal="center" vertical="center"/>
    </xf>
    <xf numFmtId="49" fontId="2" fillId="0" borderId="5" xfId="0" applyNumberFormat="1" applyFont="1" applyFill="1" applyBorder="1" applyAlignment="1">
      <alignment horizontal="center" vertical="center"/>
    </xf>
    <xf numFmtId="49" fontId="2" fillId="0" borderId="0" xfId="0" applyNumberFormat="1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11" fontId="2" fillId="0" borderId="0" xfId="0" applyNumberFormat="1" applyFont="1" applyFill="1" applyBorder="1" applyAlignment="1">
      <alignment horizontal="center" vertical="center"/>
    </xf>
    <xf numFmtId="11" fontId="2" fillId="0" borderId="5" xfId="0" applyNumberFormat="1" applyFont="1" applyFill="1" applyBorder="1" applyAlignment="1">
      <alignment horizontal="center" vertical="center"/>
    </xf>
    <xf numFmtId="49" fontId="2" fillId="0" borderId="7" xfId="0" applyNumberFormat="1" applyFont="1" applyFill="1" applyBorder="1" applyAlignment="1">
      <alignment horizontal="center" vertical="center"/>
    </xf>
    <xf numFmtId="49" fontId="2" fillId="0" borderId="8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/>
    <xf numFmtId="0" fontId="5" fillId="0" borderId="0" xfId="0" applyFont="1"/>
    <xf numFmtId="0" fontId="4" fillId="0" borderId="9" xfId="0" applyFont="1" applyBorder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5" fillId="0" borderId="10" xfId="0" applyFont="1" applyBorder="1" applyAlignment="1">
      <alignment vertical="center"/>
    </xf>
    <xf numFmtId="0" fontId="5" fillId="0" borderId="10" xfId="0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4" fillId="0" borderId="10" xfId="0" applyFont="1" applyBorder="1" applyAlignment="1">
      <alignment vertic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6" fillId="0" borderId="11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26DD74-D931-D646-B1E3-1AE8526DBD70}">
  <dimension ref="A1:I24"/>
  <sheetViews>
    <sheetView workbookViewId="0">
      <selection activeCell="B12" sqref="B12"/>
    </sheetView>
  </sheetViews>
  <sheetFormatPr defaultColWidth="11" defaultRowHeight="15.95"/>
  <cols>
    <col min="1" max="2" width="10.875" style="26"/>
    <col min="3" max="3" width="12.625" style="26" customWidth="1"/>
    <col min="4" max="4" width="14.875" style="26" customWidth="1"/>
    <col min="5" max="5" width="13.5" style="26" customWidth="1"/>
    <col min="6" max="6" width="13.375" style="26" customWidth="1"/>
    <col min="7" max="7" width="12.875" style="26" customWidth="1"/>
    <col min="8" max="8" width="13.375" style="26" customWidth="1"/>
    <col min="9" max="9" width="15.125" style="26" customWidth="1"/>
  </cols>
  <sheetData>
    <row r="1" spans="1:9" s="3" customFormat="1" ht="18">
      <c r="A1" s="1" t="s">
        <v>0</v>
      </c>
      <c r="B1" s="2"/>
      <c r="C1" s="2"/>
      <c r="D1" s="2"/>
      <c r="E1" s="2"/>
      <c r="F1" s="2"/>
      <c r="G1" s="2"/>
      <c r="H1" s="2"/>
      <c r="I1" s="2"/>
    </row>
    <row r="2" spans="1:9" s="3" customFormat="1" ht="18">
      <c r="A2" s="4" t="s">
        <v>1</v>
      </c>
      <c r="B2" s="2"/>
      <c r="C2" s="2"/>
      <c r="D2" s="2"/>
      <c r="E2" s="2"/>
      <c r="F2" s="2"/>
      <c r="G2" s="2"/>
      <c r="H2" s="2"/>
      <c r="I2" s="2"/>
    </row>
    <row r="3" spans="1:9" s="3" customFormat="1" ht="18">
      <c r="A3" s="4" t="s">
        <v>2</v>
      </c>
      <c r="B3" s="2"/>
      <c r="C3" s="2"/>
      <c r="D3" s="2"/>
      <c r="E3" s="2"/>
      <c r="F3" s="2"/>
      <c r="G3" s="2"/>
      <c r="H3" s="2"/>
      <c r="I3" s="2"/>
    </row>
    <row r="4" spans="1:9" s="3" customFormat="1" ht="18">
      <c r="A4" s="4"/>
      <c r="B4" s="2"/>
      <c r="C4" s="2"/>
      <c r="D4" s="2"/>
      <c r="E4" s="2"/>
      <c r="F4" s="2"/>
      <c r="G4" s="2"/>
      <c r="H4" s="2"/>
      <c r="I4" s="2"/>
    </row>
    <row r="5" spans="1:9" s="3" customFormat="1" ht="57">
      <c r="A5" s="5" t="s">
        <v>3</v>
      </c>
      <c r="B5" s="6" t="s">
        <v>4</v>
      </c>
      <c r="C5" s="6" t="s">
        <v>5</v>
      </c>
      <c r="D5" s="6" t="s">
        <v>6</v>
      </c>
      <c r="E5" s="6" t="s">
        <v>7</v>
      </c>
      <c r="F5" s="6" t="s">
        <v>8</v>
      </c>
      <c r="G5" s="6" t="s">
        <v>9</v>
      </c>
      <c r="H5" s="6" t="s">
        <v>10</v>
      </c>
      <c r="I5" s="7" t="s">
        <v>11</v>
      </c>
    </row>
    <row r="6" spans="1:9" s="12" customFormat="1" ht="18">
      <c r="A6" s="8" t="s">
        <v>4</v>
      </c>
      <c r="B6" s="9">
        <v>1</v>
      </c>
      <c r="C6" s="10" t="s">
        <v>12</v>
      </c>
      <c r="D6" s="10" t="s">
        <v>13</v>
      </c>
      <c r="E6" s="10" t="s">
        <v>14</v>
      </c>
      <c r="F6" s="10" t="s">
        <v>15</v>
      </c>
      <c r="G6" s="9" t="s">
        <v>16</v>
      </c>
      <c r="H6" s="10" t="s">
        <v>17</v>
      </c>
      <c r="I6" s="11" t="s">
        <v>18</v>
      </c>
    </row>
    <row r="7" spans="1:9" s="12" customFormat="1" ht="18">
      <c r="A7" s="8" t="s">
        <v>5</v>
      </c>
      <c r="B7" s="9"/>
      <c r="C7" s="9">
        <v>1</v>
      </c>
      <c r="D7" s="10" t="s">
        <v>19</v>
      </c>
      <c r="E7" s="10" t="s">
        <v>20</v>
      </c>
      <c r="F7" s="10" t="s">
        <v>21</v>
      </c>
      <c r="G7" s="10" t="s">
        <v>15</v>
      </c>
      <c r="H7" s="10" t="s">
        <v>22</v>
      </c>
      <c r="I7" s="11" t="s">
        <v>23</v>
      </c>
    </row>
    <row r="8" spans="1:9" s="12" customFormat="1" ht="18">
      <c r="A8" s="8" t="s">
        <v>6</v>
      </c>
      <c r="B8" s="9"/>
      <c r="C8" s="9"/>
      <c r="D8" s="9">
        <v>1</v>
      </c>
      <c r="E8" s="10" t="s">
        <v>24</v>
      </c>
      <c r="F8" s="10" t="s">
        <v>24</v>
      </c>
      <c r="G8" s="9" t="s">
        <v>25</v>
      </c>
      <c r="H8" s="10" t="s">
        <v>26</v>
      </c>
      <c r="I8" s="11" t="s">
        <v>27</v>
      </c>
    </row>
    <row r="9" spans="1:9" s="12" customFormat="1" ht="18">
      <c r="A9" s="8" t="s">
        <v>7</v>
      </c>
      <c r="B9" s="9"/>
      <c r="C9" s="9"/>
      <c r="D9" s="9"/>
      <c r="E9" s="9">
        <v>1</v>
      </c>
      <c r="F9" s="10" t="s">
        <v>28</v>
      </c>
      <c r="G9" s="10" t="s">
        <v>29</v>
      </c>
      <c r="H9" s="13" t="s">
        <v>30</v>
      </c>
      <c r="I9" s="14" t="s">
        <v>31</v>
      </c>
    </row>
    <row r="10" spans="1:9" s="12" customFormat="1" ht="18">
      <c r="A10" s="8" t="s">
        <v>8</v>
      </c>
      <c r="B10" s="9"/>
      <c r="C10" s="9"/>
      <c r="D10" s="9"/>
      <c r="E10" s="9"/>
      <c r="F10" s="9">
        <v>1</v>
      </c>
      <c r="G10" s="9" t="s">
        <v>32</v>
      </c>
      <c r="H10" s="15" t="s">
        <v>33</v>
      </c>
      <c r="I10" s="16" t="s">
        <v>34</v>
      </c>
    </row>
    <row r="11" spans="1:9" s="12" customFormat="1" ht="18">
      <c r="A11" s="8" t="s">
        <v>9</v>
      </c>
      <c r="B11" s="9"/>
      <c r="C11" s="9"/>
      <c r="D11" s="9"/>
      <c r="E11" s="9"/>
      <c r="F11" s="9"/>
      <c r="G11" s="9">
        <v>1</v>
      </c>
      <c r="H11" s="15" t="s">
        <v>35</v>
      </c>
      <c r="I11" s="11" t="s">
        <v>36</v>
      </c>
    </row>
    <row r="12" spans="1:9" s="12" customFormat="1" ht="18">
      <c r="A12" s="8" t="s">
        <v>10</v>
      </c>
      <c r="B12" s="9"/>
      <c r="C12" s="9"/>
      <c r="D12" s="9"/>
      <c r="E12" s="9"/>
      <c r="F12" s="9"/>
      <c r="G12" s="9"/>
      <c r="H12" s="9">
        <v>1</v>
      </c>
      <c r="I12" s="11" t="s">
        <v>37</v>
      </c>
    </row>
    <row r="13" spans="1:9" s="12" customFormat="1" ht="18">
      <c r="A13" s="17" t="s">
        <v>11</v>
      </c>
      <c r="B13" s="18"/>
      <c r="C13" s="18"/>
      <c r="D13" s="18"/>
      <c r="E13" s="18"/>
      <c r="F13" s="18"/>
      <c r="G13" s="18"/>
      <c r="H13" s="18"/>
      <c r="I13" s="19">
        <v>1</v>
      </c>
    </row>
    <row r="14" spans="1:9" s="3" customFormat="1" ht="18">
      <c r="A14" s="20"/>
      <c r="B14" s="20"/>
      <c r="C14" s="20"/>
      <c r="D14" s="20"/>
      <c r="E14" s="20"/>
      <c r="F14" s="20"/>
      <c r="G14" s="20"/>
      <c r="H14" s="20"/>
      <c r="I14" s="20"/>
    </row>
    <row r="15" spans="1:9" s="3" customFormat="1" ht="18">
      <c r="A15" s="21" t="s">
        <v>38</v>
      </c>
      <c r="B15" s="20"/>
      <c r="C15" s="20"/>
      <c r="D15" s="20"/>
      <c r="E15" s="20"/>
      <c r="F15" s="20"/>
      <c r="G15" s="20"/>
      <c r="H15" s="20"/>
      <c r="I15" s="20"/>
    </row>
    <row r="16" spans="1:9" s="3" customFormat="1" ht="57">
      <c r="A16" s="5" t="s">
        <v>3</v>
      </c>
      <c r="B16" s="6" t="s">
        <v>4</v>
      </c>
      <c r="C16" s="6" t="s">
        <v>5</v>
      </c>
      <c r="D16" s="6" t="s">
        <v>6</v>
      </c>
      <c r="E16" s="6" t="s">
        <v>7</v>
      </c>
      <c r="F16" s="6" t="s">
        <v>8</v>
      </c>
      <c r="G16" s="6" t="s">
        <v>9</v>
      </c>
      <c r="H16" s="6" t="s">
        <v>10</v>
      </c>
      <c r="I16" s="7" t="s">
        <v>11</v>
      </c>
    </row>
    <row r="17" spans="1:9" s="3" customFormat="1" ht="18">
      <c r="A17" s="8" t="s">
        <v>4</v>
      </c>
      <c r="B17" s="15" t="s">
        <v>39</v>
      </c>
      <c r="C17" s="22">
        <f>7.6478E-40*28</f>
        <v>2.1413840000000002E-38</v>
      </c>
      <c r="D17" s="22">
        <f>1.0574E-198*28</f>
        <v>2.9607199999999999E-197</v>
      </c>
      <c r="E17" s="22">
        <f>0.00011333*28</f>
        <v>3.1732399999999999E-3</v>
      </c>
      <c r="F17" s="22">
        <f>0.00000050778*28</f>
        <v>1.4217840000000001E-5</v>
      </c>
      <c r="G17" s="22">
        <f>0.023579*28</f>
        <v>0.66021200000000002</v>
      </c>
      <c r="H17" s="22">
        <f>0.000020794*28</f>
        <v>5.8223200000000002E-4</v>
      </c>
      <c r="I17" s="23">
        <f>0.000000094461*28</f>
        <v>2.6449080000000001E-6</v>
      </c>
    </row>
    <row r="18" spans="1:9" s="3" customFormat="1" ht="18">
      <c r="A18" s="8" t="s">
        <v>5</v>
      </c>
      <c r="B18" s="15"/>
      <c r="C18" s="15" t="s">
        <v>39</v>
      </c>
      <c r="D18" s="22">
        <f>3.1777E-38*28</f>
        <v>8.8975600000000001E-37</v>
      </c>
      <c r="E18" s="22">
        <f>2.6522E-44*28</f>
        <v>7.4261600000000011E-43</v>
      </c>
      <c r="F18" s="22">
        <f>8.6633E-33*28</f>
        <v>2.425724E-31</v>
      </c>
      <c r="G18" s="22">
        <f>0.0000009094*28</f>
        <v>2.54632E-5</v>
      </c>
      <c r="H18" s="22">
        <f>0.00077123*28</f>
        <v>2.1594439999999999E-2</v>
      </c>
      <c r="I18" s="23">
        <f>0.00012772*28</f>
        <v>3.5761600000000001E-3</v>
      </c>
    </row>
    <row r="19" spans="1:9" s="3" customFormat="1" ht="18">
      <c r="A19" s="8" t="s">
        <v>6</v>
      </c>
      <c r="B19" s="15"/>
      <c r="C19" s="15"/>
      <c r="D19" s="15" t="s">
        <v>39</v>
      </c>
      <c r="E19" s="22">
        <f>0.00028283*28</f>
        <v>7.9192399999999993E-3</v>
      </c>
      <c r="F19" s="22">
        <f>0.0011589*28</f>
        <v>3.2449199999999997E-2</v>
      </c>
      <c r="G19" s="22">
        <f>MIN(1,0.14191*28)</f>
        <v>1</v>
      </c>
      <c r="H19" s="22">
        <f>0.00016639*28</f>
        <v>4.6589200000000004E-3</v>
      </c>
      <c r="I19" s="23">
        <f>0.000018058*28</f>
        <v>5.0562399999999998E-4</v>
      </c>
    </row>
    <row r="20" spans="1:9" s="3" customFormat="1" ht="18">
      <c r="A20" s="8" t="s">
        <v>7</v>
      </c>
      <c r="B20" s="15"/>
      <c r="C20" s="15"/>
      <c r="D20" s="15"/>
      <c r="E20" s="15" t="s">
        <v>39</v>
      </c>
      <c r="F20" s="22">
        <f>0.00000000000034778*28</f>
        <v>9.7378400000000004E-12</v>
      </c>
      <c r="G20" s="22">
        <f>0.0000060197*28</f>
        <v>1.6855160000000001E-4</v>
      </c>
      <c r="H20" s="22">
        <f>0.000008332*28</f>
        <v>2.3329599999999997E-4</v>
      </c>
      <c r="I20" s="23">
        <f>0.026004*28</f>
        <v>0.72811199999999998</v>
      </c>
    </row>
    <row r="21" spans="1:9" s="3" customFormat="1" ht="18">
      <c r="A21" s="8" t="s">
        <v>8</v>
      </c>
      <c r="B21" s="15"/>
      <c r="C21" s="15"/>
      <c r="D21" s="15"/>
      <c r="E21" s="15"/>
      <c r="F21" s="15" t="s">
        <v>39</v>
      </c>
      <c r="G21" s="22">
        <f>0.0083051*28</f>
        <v>0.23254279999999999</v>
      </c>
      <c r="H21" s="22">
        <f>MIN(1,0.40467*28)</f>
        <v>1</v>
      </c>
      <c r="I21" s="23">
        <f>MIN(1,0.14007*28)</f>
        <v>1</v>
      </c>
    </row>
    <row r="22" spans="1:9" s="3" customFormat="1" ht="18">
      <c r="A22" s="8" t="s">
        <v>9</v>
      </c>
      <c r="B22" s="15"/>
      <c r="C22" s="15"/>
      <c r="D22" s="15"/>
      <c r="E22" s="15"/>
      <c r="F22" s="15"/>
      <c r="G22" s="15" t="s">
        <v>39</v>
      </c>
      <c r="H22" s="22">
        <f>MIN(1,0.5544*28)</f>
        <v>1</v>
      </c>
      <c r="I22" s="23">
        <f>0.000037917*28</f>
        <v>1.0616760000000001E-3</v>
      </c>
    </row>
    <row r="23" spans="1:9" s="3" customFormat="1" ht="18">
      <c r="A23" s="8" t="s">
        <v>10</v>
      </c>
      <c r="B23" s="15"/>
      <c r="C23" s="15"/>
      <c r="D23" s="15"/>
      <c r="E23" s="15"/>
      <c r="F23" s="15"/>
      <c r="G23" s="15"/>
      <c r="H23" s="15" t="s">
        <v>39</v>
      </c>
      <c r="I23" s="23">
        <f>0.000061286*28</f>
        <v>1.7160079999999998E-3</v>
      </c>
    </row>
    <row r="24" spans="1:9" s="3" customFormat="1" ht="18">
      <c r="A24" s="17" t="s">
        <v>11</v>
      </c>
      <c r="B24" s="24"/>
      <c r="C24" s="24"/>
      <c r="D24" s="24"/>
      <c r="E24" s="24"/>
      <c r="F24" s="24"/>
      <c r="G24" s="24"/>
      <c r="H24" s="24"/>
      <c r="I24" s="25" t="s">
        <v>39</v>
      </c>
    </row>
  </sheetData>
  <pageMargins left="0.7" right="0.7" top="0.75" bottom="0.75" header="0.3" footer="0.3"/>
  <pageSetup orientation="portrait" horizontalDpi="4294967292" verticalDpi="429496729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3AC4A0-4027-F846-B19B-868753C049BF}">
  <dimension ref="A1:R21"/>
  <sheetViews>
    <sheetView tabSelected="1" workbookViewId="0">
      <selection activeCell="F14" sqref="F14"/>
    </sheetView>
  </sheetViews>
  <sheetFormatPr defaultColWidth="11" defaultRowHeight="15.95"/>
  <sheetData>
    <row r="1" spans="1:18" ht="20.100000000000001">
      <c r="A1" s="27" t="s">
        <v>40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</row>
    <row r="2" spans="1:18" ht="20.100000000000001">
      <c r="A2" s="28"/>
      <c r="B2" s="28"/>
      <c r="C2" s="28"/>
      <c r="D2" s="28"/>
      <c r="E2" s="28"/>
      <c r="F2" s="28"/>
      <c r="G2" s="28" t="s">
        <v>41</v>
      </c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</row>
    <row r="3" spans="1:18" ht="21" thickBot="1">
      <c r="A3" s="28"/>
      <c r="B3" s="28"/>
      <c r="C3" s="28"/>
      <c r="D3" s="28"/>
      <c r="E3" s="28"/>
      <c r="F3" s="28"/>
      <c r="G3" s="28"/>
      <c r="H3" s="28" t="s">
        <v>41</v>
      </c>
      <c r="I3" s="28"/>
      <c r="J3" s="28"/>
      <c r="K3" s="28"/>
      <c r="L3" s="28"/>
      <c r="M3" s="28"/>
      <c r="N3" s="28"/>
      <c r="O3" s="28"/>
      <c r="P3" s="28"/>
      <c r="Q3" s="28"/>
      <c r="R3" s="28"/>
    </row>
    <row r="4" spans="1:18" ht="21" thickBot="1">
      <c r="A4" s="28" t="s">
        <v>42</v>
      </c>
      <c r="B4" s="29" t="s">
        <v>43</v>
      </c>
      <c r="C4" s="37" t="s">
        <v>44</v>
      </c>
      <c r="D4" s="37" t="s">
        <v>45</v>
      </c>
      <c r="E4" s="37" t="s">
        <v>46</v>
      </c>
      <c r="F4" s="28"/>
      <c r="G4" s="28" t="s">
        <v>47</v>
      </c>
      <c r="H4" s="29" t="s">
        <v>48</v>
      </c>
      <c r="I4" s="37" t="s">
        <v>49</v>
      </c>
      <c r="J4" s="37" t="s">
        <v>50</v>
      </c>
      <c r="K4" s="37" t="s">
        <v>51</v>
      </c>
      <c r="L4" s="28"/>
      <c r="M4" s="28"/>
      <c r="N4" s="28"/>
      <c r="O4" s="28"/>
      <c r="P4" s="28"/>
      <c r="Q4" s="28"/>
      <c r="R4" s="28"/>
    </row>
    <row r="5" spans="1:18" ht="20.100000000000001">
      <c r="A5" s="28"/>
      <c r="B5" s="30" t="s">
        <v>7</v>
      </c>
      <c r="C5" s="31">
        <v>-0.25</v>
      </c>
      <c r="D5" s="31">
        <v>0</v>
      </c>
      <c r="E5" s="31">
        <v>0.82</v>
      </c>
      <c r="F5" s="28"/>
      <c r="G5" s="28"/>
      <c r="H5" s="30" t="s">
        <v>44</v>
      </c>
      <c r="I5" s="31">
        <v>0.96</v>
      </c>
      <c r="J5" s="31">
        <v>0.98</v>
      </c>
      <c r="K5" s="31">
        <v>0.91</v>
      </c>
      <c r="L5" s="28"/>
      <c r="M5" s="28"/>
      <c r="N5" s="28"/>
      <c r="O5" s="28"/>
      <c r="P5" s="28"/>
      <c r="Q5" s="28"/>
      <c r="R5" s="28"/>
    </row>
    <row r="6" spans="1:18" ht="20.100000000000001">
      <c r="A6" s="28"/>
      <c r="B6" s="30" t="s">
        <v>10</v>
      </c>
      <c r="C6" s="31">
        <v>0.45</v>
      </c>
      <c r="D6" s="31">
        <v>0.15</v>
      </c>
      <c r="E6" s="31">
        <v>-0.28999999999999998</v>
      </c>
      <c r="F6" s="28"/>
      <c r="G6" s="28"/>
      <c r="H6" s="30" t="s">
        <v>45</v>
      </c>
      <c r="I6" s="31">
        <v>0.99</v>
      </c>
      <c r="J6" s="31">
        <v>0.97</v>
      </c>
      <c r="K6" s="31">
        <v>0.97</v>
      </c>
      <c r="L6" s="28"/>
      <c r="M6" s="28"/>
      <c r="N6" s="28"/>
      <c r="O6" s="28"/>
      <c r="P6" s="28"/>
      <c r="Q6" s="28"/>
      <c r="R6" s="28"/>
    </row>
    <row r="7" spans="1:18" ht="21" thickBot="1">
      <c r="A7" s="28"/>
      <c r="B7" s="30" t="s">
        <v>52</v>
      </c>
      <c r="C7" s="31">
        <v>0.06</v>
      </c>
      <c r="D7" s="31">
        <v>0.05</v>
      </c>
      <c r="E7" s="31">
        <v>0.48</v>
      </c>
      <c r="F7" s="28"/>
      <c r="G7" s="28"/>
      <c r="H7" s="32" t="s">
        <v>46</v>
      </c>
      <c r="I7" s="33">
        <v>0.99</v>
      </c>
      <c r="J7" s="33">
        <v>1</v>
      </c>
      <c r="K7" s="33">
        <v>1</v>
      </c>
      <c r="L7" s="28"/>
      <c r="M7" s="28"/>
      <c r="N7" s="28"/>
      <c r="O7" s="28"/>
      <c r="P7" s="28"/>
      <c r="Q7" s="28"/>
      <c r="R7" s="28"/>
    </row>
    <row r="8" spans="1:18" ht="20.100000000000001">
      <c r="A8" s="28"/>
      <c r="B8" s="30" t="s">
        <v>6</v>
      </c>
      <c r="C8" s="31">
        <v>0.01</v>
      </c>
      <c r="D8" s="31">
        <v>0.82</v>
      </c>
      <c r="E8" s="31">
        <v>0.02</v>
      </c>
      <c r="F8" s="28"/>
      <c r="G8" s="28"/>
      <c r="H8" s="34" t="s">
        <v>53</v>
      </c>
      <c r="I8" s="28"/>
      <c r="J8" s="28"/>
      <c r="K8" s="28"/>
      <c r="L8" s="28"/>
      <c r="M8" s="28"/>
      <c r="N8" s="28"/>
      <c r="O8" s="28"/>
      <c r="P8" s="28"/>
      <c r="Q8" s="28"/>
      <c r="R8" s="28"/>
    </row>
    <row r="9" spans="1:18" ht="20.100000000000001">
      <c r="A9" s="28"/>
      <c r="B9" s="30" t="s">
        <v>5</v>
      </c>
      <c r="C9" s="31">
        <v>0.09</v>
      </c>
      <c r="D9" s="31">
        <v>0.24</v>
      </c>
      <c r="E9" s="31">
        <v>0.51</v>
      </c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</row>
    <row r="10" spans="1:18" ht="20.100000000000001">
      <c r="A10" s="28"/>
      <c r="B10" s="30" t="s">
        <v>11</v>
      </c>
      <c r="C10" s="31">
        <v>1</v>
      </c>
      <c r="D10" s="31">
        <v>0.02</v>
      </c>
      <c r="E10" s="31">
        <v>-7.0000000000000007E-2</v>
      </c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8"/>
    </row>
    <row r="11" spans="1:18" ht="20.100000000000001">
      <c r="A11" s="28"/>
      <c r="B11" s="30" t="s">
        <v>4</v>
      </c>
      <c r="C11" s="31">
        <v>0.02</v>
      </c>
      <c r="D11" s="31">
        <v>0.81</v>
      </c>
      <c r="E11" s="31">
        <v>0.04</v>
      </c>
      <c r="F11" s="28"/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28"/>
      <c r="R11" s="28"/>
    </row>
    <row r="12" spans="1:18" ht="21" thickBot="1">
      <c r="A12" s="28"/>
      <c r="B12" s="30" t="s">
        <v>9</v>
      </c>
      <c r="C12" s="31">
        <v>0.45</v>
      </c>
      <c r="D12" s="31">
        <v>-0.22</v>
      </c>
      <c r="E12" s="31">
        <v>0.42</v>
      </c>
      <c r="F12" s="28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</row>
    <row r="13" spans="1:18" ht="21" thickBot="1">
      <c r="A13" s="28"/>
      <c r="B13" s="38" t="s">
        <v>54</v>
      </c>
      <c r="C13" s="38"/>
      <c r="D13" s="38"/>
      <c r="E13" s="38"/>
      <c r="F13" s="28"/>
      <c r="G13" s="28"/>
      <c r="H13" s="28"/>
      <c r="I13" s="28"/>
      <c r="J13" s="28"/>
      <c r="K13" s="28"/>
      <c r="L13" s="28"/>
      <c r="M13" s="28"/>
      <c r="N13" s="28"/>
      <c r="O13" s="28"/>
      <c r="P13" s="28"/>
      <c r="Q13" s="28"/>
      <c r="R13" s="28"/>
    </row>
    <row r="14" spans="1:18" ht="20.100000000000001">
      <c r="A14" s="28"/>
      <c r="B14" s="35" t="s">
        <v>44</v>
      </c>
      <c r="C14" s="31" t="s">
        <v>39</v>
      </c>
      <c r="D14" s="28"/>
      <c r="E14" s="28"/>
      <c r="F14" s="28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28"/>
      <c r="R14" s="28"/>
    </row>
    <row r="15" spans="1:18" ht="20.100000000000001">
      <c r="A15" s="28"/>
      <c r="B15" s="35" t="s">
        <v>45</v>
      </c>
      <c r="C15" s="31">
        <v>0.39</v>
      </c>
      <c r="D15" s="31" t="s">
        <v>39</v>
      </c>
      <c r="E15" s="28"/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28"/>
      <c r="Q15" s="28"/>
      <c r="R15" s="28"/>
    </row>
    <row r="16" spans="1:18" ht="21" thickBot="1">
      <c r="A16" s="28"/>
      <c r="B16" s="36" t="s">
        <v>46</v>
      </c>
      <c r="C16" s="33">
        <v>-0.15</v>
      </c>
      <c r="D16" s="33">
        <v>-0.27</v>
      </c>
      <c r="E16" s="33" t="s">
        <v>39</v>
      </c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8"/>
      <c r="R16" s="28"/>
    </row>
    <row r="17" spans="1:18" ht="20.100000000000001">
      <c r="A17" s="28"/>
      <c r="B17" s="39" t="s">
        <v>55</v>
      </c>
      <c r="C17" s="39"/>
      <c r="D17" s="39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8"/>
      <c r="Q17" s="28"/>
      <c r="R17" s="28"/>
    </row>
    <row r="18" spans="1:18" ht="20.100000000000001">
      <c r="A18" s="28"/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  <c r="Q18" s="28"/>
      <c r="R18" s="28"/>
    </row>
    <row r="19" spans="1:18" ht="20.100000000000001">
      <c r="A19" s="28"/>
      <c r="B19" s="28"/>
      <c r="C19" s="28"/>
      <c r="D19" s="28"/>
      <c r="E19" s="28"/>
      <c r="F19" s="28"/>
      <c r="G19" s="28"/>
      <c r="H19" s="28"/>
      <c r="I19" s="28"/>
      <c r="J19" s="28"/>
      <c r="K19" s="28"/>
      <c r="L19" s="28"/>
      <c r="M19" s="28"/>
      <c r="N19" s="28"/>
      <c r="O19" s="28"/>
      <c r="P19" s="28"/>
      <c r="Q19" s="28"/>
      <c r="R19" s="28"/>
    </row>
    <row r="20" spans="1:18" ht="20.100000000000001">
      <c r="A20" s="28"/>
      <c r="B20" s="28"/>
      <c r="C20" s="28"/>
      <c r="D20" s="28"/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8"/>
    </row>
    <row r="21" spans="1:18" ht="20.100000000000001">
      <c r="A21" s="28"/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8"/>
      <c r="P21" s="28"/>
      <c r="Q21" s="28"/>
      <c r="R21" s="28"/>
    </row>
  </sheetData>
  <mergeCells count="2">
    <mergeCell ref="B13:E13"/>
    <mergeCell ref="B17:D1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Lee, Phil H.</dc:creator>
  <cp:keywords/>
  <dc:description/>
  <cp:lastModifiedBy>Emily Madsen</cp:lastModifiedBy>
  <cp:revision/>
  <dcterms:created xsi:type="dcterms:W3CDTF">2018-08-13T14:16:25Z</dcterms:created>
  <dcterms:modified xsi:type="dcterms:W3CDTF">2019-10-23T20:38:25Z</dcterms:modified>
  <cp:category/>
  <cp:contentStatus/>
</cp:coreProperties>
</file>