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hl8/Dropbox (Partners HealthCare)/3.PGC/cdg2/2018.pgc-cdg2.final/cdg2.revision/tables/"/>
    </mc:Choice>
  </mc:AlternateContent>
  <xr:revisionPtr revIDLastSave="0" documentId="13_ncr:1_{BE01182B-27D0-224F-80D6-8803428B1D80}" xr6:coauthVersionLast="43" xr6:coauthVersionMax="43" xr10:uidLastSave="{00000000-0000-0000-0000-000000000000}"/>
  <bookViews>
    <workbookView xWindow="0" yWindow="460" windowWidth="28800" windowHeight="16640" xr2:uid="{EA25A199-8BDA-2D4A-909C-1F05876943DF}"/>
  </bookViews>
  <sheets>
    <sheet name="S1. Sample.Sta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2" i="1" l="1"/>
  <c r="F12" i="1"/>
  <c r="E12" i="1"/>
  <c r="G11" i="1"/>
  <c r="F11" i="1"/>
  <c r="E11" i="1"/>
  <c r="G10" i="1"/>
  <c r="F10" i="1"/>
  <c r="E10" i="1"/>
  <c r="G9" i="1"/>
  <c r="F9" i="1"/>
  <c r="E9" i="1"/>
  <c r="G8" i="1"/>
  <c r="F8" i="1"/>
  <c r="E8" i="1"/>
  <c r="G7" i="1"/>
  <c r="F7" i="1"/>
  <c r="E7" i="1"/>
  <c r="G6" i="1"/>
  <c r="F6" i="1"/>
  <c r="E6" i="1"/>
  <c r="G5" i="1"/>
  <c r="F5" i="1"/>
  <c r="E5" i="1"/>
  <c r="G4" i="1"/>
  <c r="F4" i="1"/>
  <c r="E4" i="1"/>
</calcChain>
</file>

<file path=xl/sharedStrings.xml><?xml version="1.0" encoding="utf-8"?>
<sst xmlns="http://schemas.openxmlformats.org/spreadsheetml/2006/main" count="43" uniqueCount="40">
  <si>
    <t>Table S1. Summary of eight neuropsychiatric disorder datasets</t>
  </si>
  <si>
    <t>Disorder</t>
  </si>
  <si>
    <t>Cases</t>
  </si>
  <si>
    <t>Controls</t>
  </si>
  <si>
    <t>Sample Size (N)</t>
  </si>
  <si>
    <t>Neff</t>
  </si>
  <si>
    <t>Case to Control Ratio</t>
  </si>
  <si>
    <t>Sample Prevalence</t>
  </si>
  <si>
    <t>GWAS Loci</t>
  </si>
  <si>
    <t>Population prevalence (k)</t>
  </si>
  <si>
    <t>Liability-based SNP heritability (SE)</t>
  </si>
  <si>
    <t>SCZ</t>
  </si>
  <si>
    <t>0.222 (0.012)</t>
  </si>
  <si>
    <t>0.085 (0.004)</t>
  </si>
  <si>
    <t>BIP</t>
  </si>
  <si>
    <t>0.182 (0.011)</t>
  </si>
  <si>
    <t>ADHD</t>
  </si>
  <si>
    <t>0.222 (0.014)</t>
  </si>
  <si>
    <t>ASD</t>
  </si>
  <si>
    <t>0.113 (0.010)</t>
  </si>
  <si>
    <t>TS</t>
  </si>
  <si>
    <t>0.200 (0.026)</t>
  </si>
  <si>
    <t>0.195 (0.029)</t>
  </si>
  <si>
    <t>OCD</t>
  </si>
  <si>
    <t>0.280 (0.041)</t>
  </si>
  <si>
    <t>Total</t>
  </si>
  <si>
    <t>* References are for population prevalences.</t>
  </si>
  <si>
    <t xml:space="preserve"> </t>
  </si>
  <si>
    <t>ANO</t>
  </si>
  <si>
    <t>MD</t>
  </si>
  <si>
    <t>GWAS References</t>
  </si>
  <si>
    <t>Pop. Prev. References* (PMID)</t>
  </si>
  <si>
    <t>IOCDF-GC and OCGAS 2018</t>
  </si>
  <si>
    <t>Ripke et al., 2014</t>
  </si>
  <si>
    <t>Wray et al., 2018</t>
  </si>
  <si>
    <t>Stahl et al., 2018</t>
  </si>
  <si>
    <t>Demontis et al., 2019</t>
  </si>
  <si>
    <t>Yu et al., 2018</t>
  </si>
  <si>
    <t>Duncan et al., 2017</t>
  </si>
  <si>
    <t>Grove et al.,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</si>
</sst>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4"/>
      <name val="Arial"/>
      <family val="2"/>
    </font>
    <font>
      <b/>
      <sz val="14"/>
      <color rgb="FF000000"/>
      <name val="Arial"/>
      <family val="2"/>
    </font>
    <font>
      <sz val="14"/>
      <color rgb="FF000000"/>
      <name val="Arial"/>
      <family val="2"/>
    </font>
    <font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2" fontId="6" fillId="0" borderId="1" xfId="0" applyNumberFormat="1" applyFont="1" applyBorder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Border="1" applyAlignment="1">
      <alignment horizontal="center"/>
    </xf>
    <xf numFmtId="3" fontId="5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3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3" fontId="5" fillId="3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B0D3B-D2C4-764A-A293-A03FCA7427D3}">
  <dimension ref="A1:M13"/>
  <sheetViews>
    <sheetView tabSelected="1" workbookViewId="0">
      <selection activeCell="I13" sqref="I13"/>
    </sheetView>
  </sheetViews>
  <sheetFormatPr baseColWidth="10" defaultRowHeight="16" x14ac:dyDescent="0.2"/>
  <cols>
    <col min="1" max="1" width="17.83203125" customWidth="1"/>
    <col min="2" max="2" width="18.6640625" customWidth="1"/>
    <col min="3" max="3" width="17.83203125" customWidth="1"/>
    <col min="4" max="4" width="15.33203125" customWidth="1"/>
    <col min="5" max="5" width="20" customWidth="1"/>
    <col min="6" max="6" width="15.6640625" customWidth="1"/>
    <col min="7" max="7" width="14.6640625" customWidth="1"/>
    <col min="8" max="8" width="16.33203125" customWidth="1"/>
    <col min="9" max="9" width="32.1640625" customWidth="1"/>
    <col min="10" max="10" width="16.33203125" customWidth="1"/>
    <col min="11" max="11" width="17.33203125" customWidth="1"/>
    <col min="12" max="12" width="19.1640625" customWidth="1"/>
  </cols>
  <sheetData>
    <row r="1" spans="1:13" s="1" customFormat="1" ht="18" x14ac:dyDescent="0.2">
      <c r="A1" s="1" t="s">
        <v>0</v>
      </c>
    </row>
    <row r="2" spans="1:13" s="2" customFormat="1" ht="18" x14ac:dyDescent="0.2"/>
    <row r="3" spans="1:13" s="24" customFormat="1" ht="76" x14ac:dyDescent="0.2">
      <c r="A3" s="22" t="s">
        <v>1</v>
      </c>
      <c r="B3" s="22" t="s">
        <v>2</v>
      </c>
      <c r="C3" s="22" t="s">
        <v>3</v>
      </c>
      <c r="D3" s="22" t="s">
        <v>4</v>
      </c>
      <c r="E3" s="22" t="s">
        <v>5</v>
      </c>
      <c r="F3" s="22" t="s">
        <v>6</v>
      </c>
      <c r="G3" s="22" t="s">
        <v>7</v>
      </c>
      <c r="H3" s="22" t="s">
        <v>8</v>
      </c>
      <c r="I3" s="22" t="s">
        <v>30</v>
      </c>
      <c r="J3" s="22" t="s">
        <v>9</v>
      </c>
      <c r="K3" s="22" t="s">
        <v>10</v>
      </c>
      <c r="L3" s="22" t="s">
        <v>31</v>
      </c>
      <c r="M3" s="23"/>
    </row>
    <row r="4" spans="1:13" s="4" customFormat="1" ht="18" x14ac:dyDescent="0.2">
      <c r="A4" s="9" t="s">
        <v>11</v>
      </c>
      <c r="B4" s="8">
        <v>33640</v>
      </c>
      <c r="C4" s="8">
        <v>43456</v>
      </c>
      <c r="D4" s="8">
        <v>77096</v>
      </c>
      <c r="E4" s="8">
        <f>4/(1/B4 + 1/C4)</f>
        <v>75846.209401265951</v>
      </c>
      <c r="F4" s="10">
        <f>B4/C4</f>
        <v>0.77411634756995584</v>
      </c>
      <c r="G4" s="10">
        <f>B4/B12</f>
        <v>0.14439999313198607</v>
      </c>
      <c r="H4" s="11">
        <v>108</v>
      </c>
      <c r="I4" s="11" t="s">
        <v>33</v>
      </c>
      <c r="J4" s="7">
        <v>0.01</v>
      </c>
      <c r="K4" s="12" t="s">
        <v>12</v>
      </c>
      <c r="L4" s="13">
        <v>23933821</v>
      </c>
      <c r="M4" s="5" t="s">
        <v>27</v>
      </c>
    </row>
    <row r="5" spans="1:13" s="4" customFormat="1" ht="18" x14ac:dyDescent="0.2">
      <c r="A5" s="14" t="s">
        <v>29</v>
      </c>
      <c r="B5" s="15">
        <v>130664</v>
      </c>
      <c r="C5" s="15">
        <v>330470</v>
      </c>
      <c r="D5" s="15">
        <v>461134</v>
      </c>
      <c r="E5" s="8">
        <f t="shared" ref="E5:E11" si="0">4/(1/B5 + 1/C5)</f>
        <v>374559.5170167457</v>
      </c>
      <c r="F5" s="10">
        <f t="shared" ref="F5:F11" si="1">B5/C5</f>
        <v>0.39538838623778255</v>
      </c>
      <c r="G5" s="10">
        <f>B5/B12</f>
        <v>0.56087635857900786</v>
      </c>
      <c r="H5" s="16">
        <v>44</v>
      </c>
      <c r="I5" s="16" t="s">
        <v>34</v>
      </c>
      <c r="J5" s="7">
        <v>0.15</v>
      </c>
      <c r="K5" s="3" t="s">
        <v>13</v>
      </c>
      <c r="L5" s="13">
        <v>23933821</v>
      </c>
      <c r="M5" s="5"/>
    </row>
    <row r="6" spans="1:13" s="4" customFormat="1" ht="18" x14ac:dyDescent="0.2">
      <c r="A6" s="14" t="s">
        <v>14</v>
      </c>
      <c r="B6" s="15">
        <v>20352</v>
      </c>
      <c r="C6" s="15">
        <v>31358</v>
      </c>
      <c r="D6" s="15">
        <v>51710</v>
      </c>
      <c r="E6" s="8">
        <f t="shared" si="0"/>
        <v>49367.473680139236</v>
      </c>
      <c r="F6" s="10">
        <f t="shared" si="1"/>
        <v>0.64902098348108939</v>
      </c>
      <c r="G6" s="10">
        <f>B6/B12</f>
        <v>8.7361137343108811E-2</v>
      </c>
      <c r="H6" s="16">
        <v>17</v>
      </c>
      <c r="I6" s="16" t="s">
        <v>35</v>
      </c>
      <c r="J6" s="7">
        <v>0.01</v>
      </c>
      <c r="K6" s="3" t="s">
        <v>15</v>
      </c>
      <c r="L6" s="13">
        <v>23933821</v>
      </c>
      <c r="M6" s="5"/>
    </row>
    <row r="7" spans="1:13" s="4" customFormat="1" ht="18" x14ac:dyDescent="0.2">
      <c r="A7" s="14" t="s">
        <v>16</v>
      </c>
      <c r="B7" s="15">
        <v>19099</v>
      </c>
      <c r="C7" s="15">
        <v>34194</v>
      </c>
      <c r="D7" s="15">
        <v>53293</v>
      </c>
      <c r="E7" s="8">
        <f t="shared" si="0"/>
        <v>49017.409866211317</v>
      </c>
      <c r="F7" s="10">
        <f t="shared" si="1"/>
        <v>0.55854828332455986</v>
      </c>
      <c r="G7" s="10">
        <f>B7/B12</f>
        <v>8.1982623924726564E-2</v>
      </c>
      <c r="H7" s="16">
        <v>9</v>
      </c>
      <c r="I7" s="16" t="s">
        <v>36</v>
      </c>
      <c r="J7" s="7">
        <v>0.05</v>
      </c>
      <c r="K7" s="3" t="s">
        <v>17</v>
      </c>
      <c r="L7" s="13">
        <v>23933821</v>
      </c>
      <c r="M7" s="5"/>
    </row>
    <row r="8" spans="1:13" s="4" customFormat="1" ht="18" x14ac:dyDescent="0.2">
      <c r="A8" s="14" t="s">
        <v>18</v>
      </c>
      <c r="B8" s="15">
        <v>18381</v>
      </c>
      <c r="C8" s="15">
        <v>27969</v>
      </c>
      <c r="D8" s="15">
        <v>46350</v>
      </c>
      <c r="E8" s="8">
        <f t="shared" si="0"/>
        <v>44366.618252427186</v>
      </c>
      <c r="F8" s="10">
        <f t="shared" si="1"/>
        <v>0.6571918910222031</v>
      </c>
      <c r="G8" s="10">
        <f>B8/B12</f>
        <v>7.8900602668223421E-2</v>
      </c>
      <c r="H8" s="16">
        <v>5</v>
      </c>
      <c r="I8" s="16" t="s">
        <v>39</v>
      </c>
      <c r="J8" s="7">
        <v>0.01</v>
      </c>
      <c r="K8" s="3" t="s">
        <v>19</v>
      </c>
      <c r="L8" s="13">
        <v>23933821</v>
      </c>
      <c r="M8" s="5"/>
    </row>
    <row r="9" spans="1:13" s="4" customFormat="1" ht="18" x14ac:dyDescent="0.2">
      <c r="A9" s="17" t="s">
        <v>20</v>
      </c>
      <c r="B9" s="18">
        <v>4645</v>
      </c>
      <c r="C9" s="18">
        <v>8695</v>
      </c>
      <c r="D9" s="18">
        <v>13340</v>
      </c>
      <c r="E9" s="8">
        <f t="shared" si="0"/>
        <v>12110.42728635682</v>
      </c>
      <c r="F9" s="10">
        <f t="shared" si="1"/>
        <v>0.53421506612995973</v>
      </c>
      <c r="G9" s="10">
        <f>B9/B12</f>
        <v>1.9938702975567039E-2</v>
      </c>
      <c r="H9" s="19">
        <v>0</v>
      </c>
      <c r="I9" s="19" t="s">
        <v>37</v>
      </c>
      <c r="J9" s="7">
        <v>8.0000000000000002E-3</v>
      </c>
      <c r="K9" s="3" t="s">
        <v>21</v>
      </c>
      <c r="L9" s="13">
        <v>24204291</v>
      </c>
      <c r="M9" s="5" t="s">
        <v>27</v>
      </c>
    </row>
    <row r="10" spans="1:13" s="4" customFormat="1" ht="18" x14ac:dyDescent="0.2">
      <c r="A10" s="17" t="s">
        <v>28</v>
      </c>
      <c r="B10" s="18">
        <v>3495</v>
      </c>
      <c r="C10" s="18">
        <v>10983</v>
      </c>
      <c r="D10" s="18">
        <v>14478</v>
      </c>
      <c r="E10" s="8">
        <f t="shared" si="0"/>
        <v>10605.217571487774</v>
      </c>
      <c r="F10" s="10">
        <f t="shared" si="1"/>
        <v>0.31821906582900844</v>
      </c>
      <c r="G10" s="10">
        <f>B10/B12</f>
        <v>1.5002317954705448E-2</v>
      </c>
      <c r="H10" s="19">
        <v>0</v>
      </c>
      <c r="I10" s="19" t="s">
        <v>38</v>
      </c>
      <c r="J10" s="7">
        <v>0.01</v>
      </c>
      <c r="K10" s="3" t="s">
        <v>22</v>
      </c>
      <c r="L10" s="13">
        <v>28494655</v>
      </c>
      <c r="M10" s="5" t="s">
        <v>27</v>
      </c>
    </row>
    <row r="11" spans="1:13" s="4" customFormat="1" ht="18" x14ac:dyDescent="0.2">
      <c r="A11" s="17" t="s">
        <v>23</v>
      </c>
      <c r="B11" s="18">
        <v>2688</v>
      </c>
      <c r="C11" s="18">
        <v>7037</v>
      </c>
      <c r="D11" s="18">
        <v>9725</v>
      </c>
      <c r="E11" s="8">
        <f t="shared" si="0"/>
        <v>7780.13614395887</v>
      </c>
      <c r="F11" s="10">
        <f t="shared" si="1"/>
        <v>0.38198095779451469</v>
      </c>
      <c r="G11" s="10">
        <f>B11/B12</f>
        <v>1.1538263422674748E-2</v>
      </c>
      <c r="H11" s="19">
        <v>0</v>
      </c>
      <c r="I11" s="7" t="s">
        <v>32</v>
      </c>
      <c r="J11" s="7">
        <v>2.5000000000000001E-2</v>
      </c>
      <c r="K11" s="3" t="s">
        <v>24</v>
      </c>
      <c r="L11" s="13">
        <v>24204291</v>
      </c>
      <c r="M11" s="5" t="s">
        <v>27</v>
      </c>
    </row>
    <row r="12" spans="1:13" s="4" customFormat="1" ht="18" x14ac:dyDescent="0.2">
      <c r="A12" s="14" t="s">
        <v>25</v>
      </c>
      <c r="B12" s="20">
        <v>232964</v>
      </c>
      <c r="C12" s="20">
        <v>494162</v>
      </c>
      <c r="D12" s="20">
        <v>727126</v>
      </c>
      <c r="E12" s="8">
        <f>4/(1/B12 + 1/C12)</f>
        <v>633298.52690180251</v>
      </c>
      <c r="F12" s="21">
        <f>B12/C12</f>
        <v>0.47143244523051148</v>
      </c>
      <c r="G12" s="21">
        <f>B12/B12</f>
        <v>1</v>
      </c>
      <c r="H12" s="13"/>
      <c r="I12" s="13"/>
      <c r="J12" s="13"/>
      <c r="K12" s="13"/>
      <c r="L12" s="13"/>
      <c r="M12" s="5"/>
    </row>
    <row r="13" spans="1:13" s="2" customFormat="1" ht="18" x14ac:dyDescent="0.2">
      <c r="A13" s="6" t="s">
        <v>26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</sheetData>
  <pageMargins left="0.75" right="0.75" top="1" bottom="1" header="0.5" footer="0.5"/>
  <pageSetup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S1. Sample.Stats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Phil H.</dc:creator>
  <cp:lastModifiedBy>Lee, Phil H.</cp:lastModifiedBy>
  <dcterms:created xsi:type="dcterms:W3CDTF">2018-08-13T14:14:39Z</dcterms:created>
  <dcterms:modified xsi:type="dcterms:W3CDTF">2019-06-04T14:14:53Z</dcterms:modified>
</cp:coreProperties>
</file>